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S:\JAVNA NAROČILA\NAROČANJE, NAROČILA\VELIKA NAROČILA 4301\2024\4301-34-2024 Komunalna ureditev naselja Planina Strane\2. popravek DJN in dodatna dokumentacija\"/>
    </mc:Choice>
  </mc:AlternateContent>
  <xr:revisionPtr revIDLastSave="0" documentId="13_ncr:1_{8BEBA22C-8FA5-4940-9428-A58EAE2F30B0}" xr6:coauthVersionLast="47" xr6:coauthVersionMax="47" xr10:uidLastSave="{00000000-0000-0000-0000-000000000000}"/>
  <bookViews>
    <workbookView xWindow="-120" yWindow="-120" windowWidth="29040" windowHeight="15840" tabRatio="928" activeTab="1" xr2:uid="{00000000-000D-0000-FFFF-FFFF00000000}"/>
  </bookViews>
  <sheets>
    <sheet name="REKAP" sheetId="30" r:id="rId1"/>
    <sheet name="REKAP_KOM_PAD_CESTA_VODOVOD" sheetId="2" r:id="rId2"/>
    <sheet name="KOMUNALNA UREDITEV" sheetId="3" r:id="rId3"/>
    <sheet name="kanal K1" sheetId="4" r:id="rId4"/>
    <sheet name="kanal K1.1" sheetId="5" r:id="rId5"/>
    <sheet name="kanal K1.1.1" sheetId="6" r:id="rId6"/>
    <sheet name="kanal K1.1.2" sheetId="7" r:id="rId7"/>
    <sheet name="kanal P1" sheetId="8" r:id="rId8"/>
    <sheet name="kanal P1.1" sheetId="9" r:id="rId9"/>
    <sheet name="kanal P2" sheetId="10" r:id="rId10"/>
    <sheet name="kanal P3" sheetId="11" r:id="rId11"/>
    <sheet name="kanal P4" sheetId="29" r:id="rId12"/>
    <sheet name="vodovod V1" sheetId="12" r:id="rId13"/>
    <sheet name="vodovod V2" sheetId="26" r:id="rId14"/>
    <sheet name="vodovod V3" sheetId="27" r:id="rId15"/>
    <sheet name="vodovod V4" sheetId="28" r:id="rId16"/>
    <sheet name="UREDITEV CESTE" sheetId="1" r:id="rId17"/>
    <sheet name="ČN_ELEKTRO" sheetId="35" r:id="rId18"/>
    <sheet name="ČN_GRADBENO" sheetId="36" r:id="rId19"/>
    <sheet name="ČN_TEHNOLOGIJA" sheetId="37" r:id="rId20"/>
    <sheet name="SN_TP" sheetId="31" r:id="rId21"/>
    <sheet name="JR" sheetId="33" r:id="rId22"/>
  </sheets>
  <calcPr calcId="191029"/>
</workbook>
</file>

<file path=xl/calcChain.xml><?xml version="1.0" encoding="utf-8"?>
<calcChain xmlns="http://schemas.openxmlformats.org/spreadsheetml/2006/main">
  <c r="F25" i="1" l="1"/>
  <c r="F12" i="31"/>
  <c r="F11" i="31"/>
  <c r="F10" i="31"/>
  <c r="F9" i="31"/>
  <c r="F8" i="31"/>
  <c r="F7" i="31"/>
  <c r="F31" i="33"/>
  <c r="F30" i="33"/>
  <c r="F29" i="33"/>
  <c r="F28" i="33"/>
  <c r="F27" i="33"/>
  <c r="F26" i="33"/>
  <c r="F25" i="33"/>
  <c r="F24" i="33"/>
  <c r="F23" i="33"/>
  <c r="F22" i="33"/>
  <c r="F21" i="33"/>
  <c r="F20" i="33"/>
  <c r="F19" i="33"/>
  <c r="F18" i="33"/>
  <c r="F17" i="33"/>
  <c r="F16" i="33"/>
  <c r="F15" i="33"/>
  <c r="F14" i="33"/>
  <c r="F13" i="33"/>
  <c r="F12" i="33"/>
  <c r="F11" i="33"/>
  <c r="F10" i="33"/>
  <c r="F9" i="33"/>
  <c r="F8" i="33"/>
  <c r="A8" i="33"/>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F7" i="33"/>
  <c r="A7" i="33"/>
  <c r="F6" i="33"/>
  <c r="F6" i="31"/>
  <c r="A8" i="31"/>
  <c r="A9" i="31" s="1"/>
  <c r="A10" i="31" s="1"/>
  <c r="A11" i="31" s="1"/>
  <c r="A12" i="31" s="1"/>
  <c r="A13" i="31" s="1"/>
  <c r="F32" i="33" l="1"/>
  <c r="F33" i="33" l="1"/>
  <c r="C19" i="30" s="1"/>
  <c r="F160" i="35" l="1"/>
  <c r="F161" i="35" s="1"/>
  <c r="F150" i="35"/>
  <c r="F151" i="35"/>
  <c r="F152" i="35"/>
  <c r="F156" i="35" s="1"/>
  <c r="F157" i="35" s="1"/>
  <c r="F153" i="35"/>
  <c r="F154" i="35"/>
  <c r="F155" i="35"/>
  <c r="F148" i="35"/>
  <c r="F140" i="35"/>
  <c r="F141" i="35"/>
  <c r="F142" i="35"/>
  <c r="F144" i="35" s="1"/>
  <c r="F145" i="35" s="1"/>
  <c r="F143" i="35"/>
  <c r="F139" i="35"/>
  <c r="F135" i="35"/>
  <c r="F125" i="35"/>
  <c r="F126" i="35"/>
  <c r="F127" i="35"/>
  <c r="F128" i="35"/>
  <c r="F129" i="35"/>
  <c r="F130" i="35"/>
  <c r="F131" i="35"/>
  <c r="F132" i="35"/>
  <c r="F133" i="35"/>
  <c r="F124" i="35"/>
  <c r="F111" i="35"/>
  <c r="F112" i="35"/>
  <c r="F113" i="35"/>
  <c r="F114" i="35"/>
  <c r="F115" i="35"/>
  <c r="F116" i="35"/>
  <c r="F117" i="35"/>
  <c r="F118" i="35"/>
  <c r="F119" i="35"/>
  <c r="F110" i="35"/>
  <c r="F94" i="35"/>
  <c r="F95" i="35"/>
  <c r="F96" i="35"/>
  <c r="F97" i="35"/>
  <c r="F98" i="35"/>
  <c r="F99" i="35"/>
  <c r="F100" i="35"/>
  <c r="F101" i="35"/>
  <c r="F102" i="35"/>
  <c r="F103" i="35"/>
  <c r="F104" i="35"/>
  <c r="F105" i="35"/>
  <c r="F78" i="35"/>
  <c r="F79" i="35"/>
  <c r="F80" i="35"/>
  <c r="F81" i="35"/>
  <c r="F82" i="35"/>
  <c r="F83" i="35"/>
  <c r="F84" i="35"/>
  <c r="F85" i="35"/>
  <c r="F86" i="35"/>
  <c r="F87" i="35"/>
  <c r="F88" i="35"/>
  <c r="F89" i="35"/>
  <c r="F90" i="35"/>
  <c r="F91" i="35"/>
  <c r="F92" i="35"/>
  <c r="F93" i="35"/>
  <c r="F77" i="35"/>
  <c r="F74" i="35"/>
  <c r="F75" i="35"/>
  <c r="F73" i="35"/>
  <c r="F136" i="35" l="1"/>
  <c r="F137" i="35" s="1"/>
  <c r="F120" i="35"/>
  <c r="F121" i="35" s="1"/>
  <c r="F63" i="35" l="1"/>
  <c r="F64" i="35"/>
  <c r="F65" i="35"/>
  <c r="F66" i="35"/>
  <c r="F67" i="35"/>
  <c r="F68" i="35"/>
  <c r="F69" i="35"/>
  <c r="F70" i="35"/>
  <c r="F62" i="35"/>
  <c r="F50" i="35"/>
  <c r="F51" i="35"/>
  <c r="F52" i="35"/>
  <c r="F53" i="35"/>
  <c r="F54" i="35"/>
  <c r="F55" i="35"/>
  <c r="F56" i="35"/>
  <c r="F57" i="35"/>
  <c r="F58" i="35"/>
  <c r="F59" i="35"/>
  <c r="F60" i="35"/>
  <c r="F49" i="35"/>
  <c r="F37" i="35"/>
  <c r="F38" i="35"/>
  <c r="F39" i="35"/>
  <c r="F40" i="35"/>
  <c r="F41" i="35"/>
  <c r="F42" i="35"/>
  <c r="F43" i="35"/>
  <c r="F44" i="35"/>
  <c r="F45" i="35"/>
  <c r="F46" i="35"/>
  <c r="F47" i="35"/>
  <c r="F36" i="35"/>
  <c r="F25" i="35"/>
  <c r="F26" i="35"/>
  <c r="F27" i="35"/>
  <c r="F28" i="35"/>
  <c r="F29" i="35"/>
  <c r="F30" i="35"/>
  <c r="F31" i="35"/>
  <c r="F32" i="35"/>
  <c r="F33" i="35"/>
  <c r="F34" i="35"/>
  <c r="F18" i="35"/>
  <c r="F19" i="35"/>
  <c r="F20" i="35"/>
  <c r="F22" i="35"/>
  <c r="F23" i="35"/>
  <c r="F24" i="35"/>
  <c r="F14" i="35"/>
  <c r="F15" i="35"/>
  <c r="F16" i="35"/>
  <c r="F13" i="35"/>
  <c r="F12" i="35"/>
  <c r="F11" i="35"/>
  <c r="F7" i="35"/>
  <c r="F22" i="28"/>
  <c r="F23" i="28"/>
  <c r="F21" i="28"/>
  <c r="F20" i="28"/>
  <c r="F19" i="28"/>
  <c r="F18" i="28"/>
  <c r="F17" i="28"/>
  <c r="F16" i="28"/>
  <c r="F15" i="28"/>
  <c r="F13" i="28"/>
  <c r="F11" i="28"/>
  <c r="A23" i="27"/>
  <c r="A12" i="27"/>
  <c r="A11" i="27"/>
  <c r="F36" i="27"/>
  <c r="F37" i="27"/>
  <c r="F35" i="27"/>
  <c r="F34" i="27"/>
  <c r="F33" i="27"/>
  <c r="F32" i="27"/>
  <c r="F31" i="27"/>
  <c r="F30" i="27"/>
  <c r="F29" i="27"/>
  <c r="F28" i="27"/>
  <c r="F27" i="27"/>
  <c r="F26" i="27"/>
  <c r="F25" i="27"/>
  <c r="F24" i="27"/>
  <c r="F22" i="27"/>
  <c r="F21" i="27"/>
  <c r="F20" i="27"/>
  <c r="F19" i="27"/>
  <c r="F18" i="27"/>
  <c r="F17" i="27"/>
  <c r="F16" i="27"/>
  <c r="F15" i="27"/>
  <c r="F14" i="27"/>
  <c r="F13" i="27"/>
  <c r="F11" i="27"/>
  <c r="F39" i="26"/>
  <c r="F40" i="26"/>
  <c r="F38" i="26"/>
  <c r="F37" i="26"/>
  <c r="F36" i="26"/>
  <c r="F35" i="26"/>
  <c r="F34" i="26"/>
  <c r="F33" i="26"/>
  <c r="F32" i="26"/>
  <c r="F31" i="26"/>
  <c r="F30" i="26"/>
  <c r="F29" i="26"/>
  <c r="F28" i="26"/>
  <c r="F27" i="26"/>
  <c r="F25" i="26"/>
  <c r="F24" i="26"/>
  <c r="F23" i="26"/>
  <c r="F22" i="26"/>
  <c r="F21" i="26"/>
  <c r="F20" i="26"/>
  <c r="F19" i="26"/>
  <c r="F18" i="26"/>
  <c r="F17" i="26"/>
  <c r="F16" i="26"/>
  <c r="F15" i="26"/>
  <c r="F14" i="26"/>
  <c r="F13" i="26"/>
  <c r="F11" i="26"/>
  <c r="F41" i="26" s="1"/>
  <c r="F29" i="12"/>
  <c r="F28" i="12"/>
  <c r="F27" i="12"/>
  <c r="F26" i="12"/>
  <c r="F25" i="12"/>
  <c r="F24" i="12"/>
  <c r="F23" i="12"/>
  <c r="F22" i="12"/>
  <c r="F20" i="12"/>
  <c r="F19" i="12"/>
  <c r="F18" i="12"/>
  <c r="F17" i="12"/>
  <c r="F16" i="12"/>
  <c r="F15" i="12"/>
  <c r="F14" i="12"/>
  <c r="F13" i="12"/>
  <c r="F11" i="12"/>
  <c r="F30" i="12" l="1"/>
  <c r="F35" i="12" s="1"/>
  <c r="F106" i="35"/>
  <c r="F107" i="35" s="1"/>
  <c r="F162" i="35" s="1"/>
  <c r="C7" i="30" s="1"/>
  <c r="F24" i="28"/>
  <c r="F38" i="27"/>
  <c r="F162" i="36"/>
  <c r="E57" i="37"/>
  <c r="E55" i="37"/>
  <c r="E53" i="37"/>
  <c r="E51" i="37"/>
  <c r="E48" i="37"/>
  <c r="E46" i="37"/>
  <c r="E44" i="37"/>
  <c r="E42" i="37"/>
  <c r="E40" i="37"/>
  <c r="E38" i="37"/>
  <c r="E36" i="37"/>
  <c r="E33" i="37"/>
  <c r="E23" i="37"/>
  <c r="E21" i="37"/>
  <c r="E18" i="37"/>
  <c r="E16" i="37"/>
  <c r="E14" i="37"/>
  <c r="E12" i="37"/>
  <c r="E10" i="37"/>
  <c r="E8" i="37"/>
  <c r="E5" i="37"/>
  <c r="E58" i="37" s="1"/>
  <c r="C9" i="30" l="1"/>
  <c r="F212" i="36"/>
  <c r="F210" i="36"/>
  <c r="F207" i="36"/>
  <c r="F204" i="36"/>
  <c r="F202" i="36"/>
  <c r="F200" i="36"/>
  <c r="F198" i="36"/>
  <c r="F192" i="36"/>
  <c r="F189" i="36"/>
  <c r="F168" i="36"/>
  <c r="F166" i="36"/>
  <c r="F164" i="36"/>
  <c r="F160" i="36"/>
  <c r="F158" i="36"/>
  <c r="F156" i="36"/>
  <c r="F154" i="36"/>
  <c r="F152" i="36"/>
  <c r="F150" i="36"/>
  <c r="F148" i="36"/>
  <c r="F145" i="36"/>
  <c r="F143" i="36"/>
  <c r="F141" i="36"/>
  <c r="F138" i="36"/>
  <c r="F133" i="36"/>
  <c r="F119" i="36"/>
  <c r="F117" i="36"/>
  <c r="F113" i="36"/>
  <c r="F108" i="36"/>
  <c r="F103" i="36"/>
  <c r="F98" i="36"/>
  <c r="F95" i="36"/>
  <c r="F92" i="36"/>
  <c r="F69" i="36"/>
  <c r="F64" i="36"/>
  <c r="F59" i="36"/>
  <c r="D57" i="36"/>
  <c r="F57" i="36" s="1"/>
  <c r="F54" i="36"/>
  <c r="F52" i="36"/>
  <c r="F49" i="36"/>
  <c r="F47" i="36"/>
  <c r="F44" i="36"/>
  <c r="F30" i="36"/>
  <c r="F28" i="36"/>
  <c r="F25" i="36"/>
  <c r="F23" i="36"/>
  <c r="F21" i="36"/>
  <c r="F19" i="36"/>
  <c r="F193" i="36" l="1"/>
  <c r="F10" i="36" s="1"/>
  <c r="F213" i="36"/>
  <c r="F11" i="36" s="1"/>
  <c r="F120" i="36"/>
  <c r="F8" i="36" s="1"/>
  <c r="F169" i="36"/>
  <c r="F9" i="36" s="1"/>
  <c r="F31" i="36"/>
  <c r="F6" i="36" s="1"/>
  <c r="F70" i="36"/>
  <c r="F7" i="36" s="1"/>
  <c r="F12" i="36" l="1"/>
  <c r="C8" i="30" s="1"/>
  <c r="F11" i="8"/>
  <c r="F12" i="8"/>
  <c r="F13" i="8"/>
  <c r="F14" i="8"/>
  <c r="F15" i="8"/>
  <c r="F16" i="8"/>
  <c r="F17" i="8"/>
  <c r="F18" i="8"/>
  <c r="F20" i="8"/>
  <c r="F15" i="10"/>
  <c r="F16" i="10"/>
  <c r="F14" i="10"/>
  <c r="B26" i="8"/>
  <c r="F14" i="29" l="1"/>
  <c r="B23" i="29"/>
  <c r="F17" i="29"/>
  <c r="F15" i="29"/>
  <c r="F13" i="29"/>
  <c r="F12" i="29"/>
  <c r="F11" i="29"/>
  <c r="F10" i="29"/>
  <c r="A4" i="29"/>
  <c r="A7" i="29" s="1"/>
  <c r="F18" i="29" l="1"/>
  <c r="F23" i="29" s="1"/>
  <c r="E14" i="2" s="1"/>
  <c r="E15" i="2" s="1"/>
  <c r="A10" i="29"/>
  <c r="A11" i="29" s="1"/>
  <c r="A12" i="29" l="1"/>
  <c r="A13" i="29" l="1"/>
  <c r="A14" i="29" s="1"/>
  <c r="F11" i="4" l="1"/>
  <c r="F17" i="7" l="1"/>
  <c r="F17" i="6"/>
  <c r="F18" i="5"/>
  <c r="A15" i="29" l="1"/>
  <c r="A17" i="29" s="1"/>
  <c r="A21" i="29" s="1"/>
  <c r="B21" i="2"/>
  <c r="B20" i="2"/>
  <c r="B19" i="2"/>
  <c r="F26" i="1" l="1"/>
  <c r="F27" i="1"/>
  <c r="F9" i="1"/>
  <c r="F8" i="1"/>
  <c r="F4" i="1"/>
  <c r="F5" i="1"/>
  <c r="A4" i="1"/>
  <c r="A5" i="1" s="1"/>
  <c r="F28" i="1" l="1"/>
  <c r="A6" i="1"/>
  <c r="A7" i="1"/>
  <c r="A8" i="1" s="1"/>
  <c r="A9" i="1" l="1"/>
  <c r="F18" i="1"/>
  <c r="F17" i="1"/>
  <c r="F16" i="1"/>
  <c r="F7" i="1"/>
  <c r="F6" i="1"/>
  <c r="F10" i="1" s="1"/>
  <c r="B29" i="28"/>
  <c r="F29" i="28"/>
  <c r="E21" i="2" s="1"/>
  <c r="A4" i="28"/>
  <c r="B43" i="27"/>
  <c r="F43" i="27"/>
  <c r="E20" i="2" s="1"/>
  <c r="A4" i="27"/>
  <c r="F46" i="26"/>
  <c r="E19" i="2" s="1"/>
  <c r="B46" i="26"/>
  <c r="A4" i="26"/>
  <c r="A7" i="26" s="1"/>
  <c r="B35" i="12"/>
  <c r="A4" i="12"/>
  <c r="B24" i="11"/>
  <c r="F18" i="11"/>
  <c r="F16" i="11"/>
  <c r="F15" i="11"/>
  <c r="F14" i="11"/>
  <c r="F13" i="11"/>
  <c r="F12" i="11"/>
  <c r="F11" i="11"/>
  <c r="F10" i="11"/>
  <c r="F11" i="10"/>
  <c r="F11" i="9"/>
  <c r="F13" i="10"/>
  <c r="A7" i="12" l="1"/>
  <c r="A7" i="28"/>
  <c r="A7" i="27"/>
  <c r="A11" i="26"/>
  <c r="A11" i="12"/>
  <c r="F19" i="11"/>
  <c r="F24" i="11" s="1"/>
  <c r="E13" i="2" s="1"/>
  <c r="E18" i="2" l="1"/>
  <c r="A11" i="28"/>
  <c r="A12" i="28" s="1"/>
  <c r="A12" i="26"/>
  <c r="A26" i="26" s="1"/>
  <c r="E22" i="2" l="1"/>
  <c r="A12" i="1"/>
  <c r="A14" i="28"/>
  <c r="A17" i="28" s="1"/>
  <c r="A31" i="26"/>
  <c r="B23" i="10"/>
  <c r="F17" i="10"/>
  <c r="F12" i="10"/>
  <c r="F10" i="10"/>
  <c r="E36" i="2" l="1"/>
  <c r="C5" i="30"/>
  <c r="A13" i="1"/>
  <c r="A14" i="1" s="1"/>
  <c r="A18" i="28"/>
  <c r="A32" i="26"/>
  <c r="A33" i="26" s="1"/>
  <c r="A34" i="26" s="1"/>
  <c r="A12" i="12"/>
  <c r="F18" i="10"/>
  <c r="F23" i="10" s="1"/>
  <c r="E12" i="2" s="1"/>
  <c r="A21" i="12" l="1"/>
  <c r="A24" i="12" s="1"/>
  <c r="A15" i="1"/>
  <c r="A16" i="1" s="1"/>
  <c r="A17" i="1" s="1"/>
  <c r="A18" i="1" s="1"/>
  <c r="A19" i="28"/>
  <c r="A20" i="28" s="1"/>
  <c r="A35" i="26"/>
  <c r="A36" i="26" s="1"/>
  <c r="A37" i="26" s="1"/>
  <c r="A38" i="26" s="1"/>
  <c r="F22" i="3"/>
  <c r="B19" i="9"/>
  <c r="F13" i="9"/>
  <c r="F12" i="9"/>
  <c r="F10" i="9"/>
  <c r="F14" i="9" l="1"/>
  <c r="A21" i="1"/>
  <c r="A22" i="1" s="1"/>
  <c r="A25" i="1" s="1"/>
  <c r="A21" i="28"/>
  <c r="A22" i="28" s="1"/>
  <c r="A23" i="28" s="1"/>
  <c r="A39" i="26"/>
  <c r="A40" i="26"/>
  <c r="A44" i="26" s="1"/>
  <c r="A25" i="12"/>
  <c r="F19" i="9"/>
  <c r="E11" i="2" s="1"/>
  <c r="A26" i="1" l="1"/>
  <c r="A27" i="1" s="1"/>
  <c r="A27" i="28"/>
  <c r="A26" i="12"/>
  <c r="A27" i="12" l="1"/>
  <c r="A28" i="12" s="1"/>
  <c r="A29" i="12" s="1"/>
  <c r="B23" i="7"/>
  <c r="F16" i="7"/>
  <c r="F15" i="7"/>
  <c r="F14" i="7"/>
  <c r="F13" i="7"/>
  <c r="F12" i="7"/>
  <c r="F11" i="7"/>
  <c r="F10" i="7"/>
  <c r="B23" i="6"/>
  <c r="F16" i="6"/>
  <c r="F15" i="6"/>
  <c r="F14" i="6"/>
  <c r="F13" i="6"/>
  <c r="F12" i="6"/>
  <c r="F11" i="6"/>
  <c r="F10" i="6"/>
  <c r="B24" i="5"/>
  <c r="F17" i="5"/>
  <c r="F16" i="5"/>
  <c r="F15" i="5"/>
  <c r="F14" i="5"/>
  <c r="F13" i="5"/>
  <c r="F12" i="5"/>
  <c r="F11" i="5"/>
  <c r="F10" i="5"/>
  <c r="F18" i="7" l="1"/>
  <c r="F23" i="7" s="1"/>
  <c r="E6" i="2" s="1"/>
  <c r="F18" i="6"/>
  <c r="F23" i="6" s="1"/>
  <c r="E5" i="2" s="1"/>
  <c r="F19" i="5"/>
  <c r="F24" i="5" s="1"/>
  <c r="E4" i="2" s="1"/>
  <c r="A33" i="12" l="1"/>
  <c r="F17" i="4" l="1"/>
  <c r="F16" i="4"/>
  <c r="F15" i="4"/>
  <c r="F14" i="4" l="1"/>
  <c r="F13" i="4"/>
  <c r="F38" i="3" l="1"/>
  <c r="F37" i="3"/>
  <c r="F36" i="3"/>
  <c r="F21" i="3" l="1"/>
  <c r="A4" i="11" l="1"/>
  <c r="A4" i="10"/>
  <c r="A4" i="9"/>
  <c r="F10" i="8"/>
  <c r="A4" i="8"/>
  <c r="A4" i="7"/>
  <c r="A4" i="6"/>
  <c r="A4" i="5"/>
  <c r="A4" i="4"/>
  <c r="A7" i="7" l="1"/>
  <c r="A10" i="7" s="1"/>
  <c r="A7" i="5"/>
  <c r="A10" i="5" s="1"/>
  <c r="A7" i="11"/>
  <c r="A10" i="11" s="1"/>
  <c r="F21" i="8"/>
  <c r="F26" i="8" s="1"/>
  <c r="E10" i="2" s="1"/>
  <c r="A7" i="10"/>
  <c r="A7" i="9"/>
  <c r="A10" i="9" s="1"/>
  <c r="A7" i="8"/>
  <c r="A7" i="6"/>
  <c r="A10" i="6" s="1"/>
  <c r="A7" i="4"/>
  <c r="A11" i="9" l="1"/>
  <c r="A12" i="9" s="1"/>
  <c r="A11" i="7"/>
  <c r="A11" i="5"/>
  <c r="A10" i="10"/>
  <c r="A11" i="11"/>
  <c r="A12" i="11" s="1"/>
  <c r="A11" i="6"/>
  <c r="A10" i="8"/>
  <c r="A11" i="8" s="1"/>
  <c r="A12" i="8" s="1"/>
  <c r="A10" i="4"/>
  <c r="A11" i="4" s="1"/>
  <c r="E35" i="2" l="1"/>
  <c r="C17" i="30"/>
  <c r="A13" i="8"/>
  <c r="A14" i="8" s="1"/>
  <c r="A12" i="7"/>
  <c r="A12" i="5"/>
  <c r="A13" i="5" s="1"/>
  <c r="A11" i="10"/>
  <c r="A12" i="10" s="1"/>
  <c r="A12" i="4"/>
  <c r="A13" i="4"/>
  <c r="A13" i="11"/>
  <c r="A12" i="6"/>
  <c r="B18" i="2"/>
  <c r="B13" i="2"/>
  <c r="B12" i="2"/>
  <c r="B11" i="2"/>
  <c r="B10" i="2"/>
  <c r="B6" i="2"/>
  <c r="B5" i="2"/>
  <c r="B4" i="2"/>
  <c r="B3" i="2"/>
  <c r="B38" i="2"/>
  <c r="A14" i="5" l="1"/>
  <c r="A15" i="8"/>
  <c r="A13" i="7"/>
  <c r="A14" i="7" s="1"/>
  <c r="A15" i="7" s="1"/>
  <c r="A15" i="5"/>
  <c r="A16" i="5" s="1"/>
  <c r="A13" i="10"/>
  <c r="A14" i="4"/>
  <c r="A15" i="4" s="1"/>
  <c r="A14" i="11"/>
  <c r="A13" i="9"/>
  <c r="A17" i="9" s="1"/>
  <c r="A13" i="6"/>
  <c r="B37" i="2"/>
  <c r="B36" i="2"/>
  <c r="B35" i="2"/>
  <c r="B34" i="2"/>
  <c r="A16" i="8" l="1"/>
  <c r="A17" i="8" s="1"/>
  <c r="A18" i="8" s="1"/>
  <c r="A16" i="7"/>
  <c r="A17" i="5"/>
  <c r="A14" i="10"/>
  <c r="A15" i="10" s="1"/>
  <c r="A16" i="4"/>
  <c r="A17" i="4" s="1"/>
  <c r="A15" i="11"/>
  <c r="A16" i="11" s="1"/>
  <c r="A18" i="11" s="1"/>
  <c r="A14" i="6"/>
  <c r="A15" i="6" s="1"/>
  <c r="A16" i="6" s="1"/>
  <c r="A18" i="5" l="1"/>
  <c r="A22" i="5"/>
  <c r="A20" i="8"/>
  <c r="A17" i="7"/>
  <c r="A17" i="6"/>
  <c r="A21" i="6" s="1"/>
  <c r="A16" i="10"/>
  <c r="A17" i="10" s="1"/>
  <c r="A21" i="10" s="1"/>
  <c r="A21" i="4"/>
  <c r="A22" i="11"/>
  <c r="A21" i="7" l="1"/>
  <c r="A24" i="8"/>
  <c r="B23" i="4" l="1"/>
  <c r="F12" i="4"/>
  <c r="F10" i="4"/>
  <c r="F18" i="4" l="1"/>
  <c r="F23" i="4" s="1"/>
  <c r="E3" i="2" s="1"/>
  <c r="E7" i="2" s="1"/>
  <c r="E34" i="2" l="1"/>
  <c r="C4" i="30"/>
  <c r="F35" i="3"/>
  <c r="F34" i="3"/>
  <c r="F33" i="3"/>
  <c r="D32" i="3"/>
  <c r="F32" i="3" s="1"/>
  <c r="F31" i="3"/>
  <c r="F28" i="3"/>
  <c r="F27" i="3"/>
  <c r="F26" i="3"/>
  <c r="F25" i="3"/>
  <c r="F24" i="3"/>
  <c r="F23" i="3"/>
  <c r="F20" i="3"/>
  <c r="F14" i="3"/>
  <c r="F13" i="3"/>
  <c r="F12" i="3"/>
  <c r="F11" i="3"/>
  <c r="F10" i="3"/>
  <c r="F9" i="3"/>
  <c r="F8" i="3"/>
  <c r="F15" i="3" l="1"/>
  <c r="F29" i="3"/>
  <c r="F39" i="3"/>
  <c r="F40" i="3" l="1"/>
  <c r="E30" i="2" s="1"/>
  <c r="F21" i="1"/>
  <c r="E38" i="2" l="1"/>
  <c r="C6" i="30"/>
  <c r="F22" i="1"/>
  <c r="B30" i="1" l="1"/>
  <c r="F15" i="1"/>
  <c r="F14" i="1"/>
  <c r="F13" i="1"/>
  <c r="F12" i="1"/>
  <c r="F19" i="1" l="1"/>
  <c r="F23" i="1"/>
  <c r="F30" i="1" l="1"/>
  <c r="A28" i="27"/>
  <c r="A29" i="27" s="1"/>
  <c r="A30" i="27" l="1"/>
  <c r="A31" i="27" l="1"/>
  <c r="A32" i="27" l="1"/>
  <c r="A34" i="27" l="1"/>
  <c r="A33" i="27"/>
  <c r="A35" i="27" l="1"/>
  <c r="A36" i="27" s="1"/>
  <c r="A37" i="27" s="1"/>
  <c r="A41" i="27" s="1"/>
  <c r="E26" i="2"/>
  <c r="C10" i="30" s="1"/>
  <c r="C13" i="30" s="1"/>
  <c r="C14" i="30" s="1"/>
  <c r="C15" i="30" s="1"/>
  <c r="F14" i="31"/>
  <c r="C18" i="30" s="1"/>
  <c r="E37" i="2" l="1"/>
  <c r="E39" i="2" s="1"/>
  <c r="C22" i="30"/>
  <c r="C23" i="30" s="1"/>
  <c r="C24" i="30" s="1"/>
  <c r="C25" i="30" l="1"/>
  <c r="C26" i="30" s="1"/>
</calcChain>
</file>

<file path=xl/sharedStrings.xml><?xml version="1.0" encoding="utf-8"?>
<sst xmlns="http://schemas.openxmlformats.org/spreadsheetml/2006/main" count="1692" uniqueCount="697">
  <si>
    <t>en.</t>
  </si>
  <si>
    <t>količina</t>
  </si>
  <si>
    <t>cena/enoto</t>
  </si>
  <si>
    <t>cena</t>
  </si>
  <si>
    <t>opis postavke</t>
  </si>
  <si>
    <t>št.</t>
  </si>
  <si>
    <t>pripravljalna dela</t>
  </si>
  <si>
    <t>kos</t>
  </si>
  <si>
    <t>kpl</t>
  </si>
  <si>
    <t>m</t>
  </si>
  <si>
    <t>zakoličba obstoječih komunalnih in infrastrukturnih vodov in oznaka križanj</t>
  </si>
  <si>
    <t>postavitev gradbenih profilov</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</si>
  <si>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</si>
  <si>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</si>
  <si>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</si>
  <si>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</si>
  <si>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asfalterska - cestarska dela</t>
  </si>
  <si>
    <r>
      <t>m</t>
    </r>
    <r>
      <rPr>
        <vertAlign val="superscript"/>
        <sz val="10"/>
        <rFont val="Calibri"/>
        <family val="2"/>
        <charset val="238"/>
      </rPr>
      <t>2</t>
    </r>
  </si>
  <si>
    <t>zemeljska dela</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</si>
  <si>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</si>
  <si>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</si>
  <si>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</si>
  <si>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gradbena dela</t>
  </si>
  <si>
    <t>zaključna dela</t>
  </si>
  <si>
    <t>SKUPAJ:</t>
  </si>
  <si>
    <t>čiščenje gradbišča po končanih delih</t>
  </si>
  <si>
    <t>REKAPITULACIJA</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</si>
  <si>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</si>
  <si>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</si>
  <si>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strojni  izkop materiala III.ktg v opaženem izkopu jarka z nakladanjem in odvozom materiala na začasno deponijo (priskrbi jo izvajalec del; potrebno je dostaviti potrdila o deponiranju materiala)</t>
  </si>
  <si>
    <t>Strojni izkop humusa v debelini 20 cm z nakladanjem in odvozom na gradbiščno deponijo za kasnejšo uporabo pri humusiranju.</t>
  </si>
  <si>
    <t>rušenje asfaltiranih površin, vključno z zarezom globine med 9 in 14 cm, nakladanjem in odvozom na trajno deponijo (priskrbi jo izvajalec del; potrebno je dostaviti potrdila o deponiranju materiala),  vključno s plačilom pristojbin</t>
  </si>
  <si>
    <t>kom</t>
  </si>
  <si>
    <t xml:space="preserve"> </t>
  </si>
  <si>
    <t>A</t>
  </si>
  <si>
    <t>B</t>
  </si>
  <si>
    <t>C</t>
  </si>
  <si>
    <t>OPOMBA: Za vse postavke, ki zajemajo izkop velja, da je v ceni za enoto izkopa vkalkuliran tudi strošek črpanja talne vode.</t>
  </si>
  <si>
    <t>D</t>
  </si>
  <si>
    <t>SKUPAJ</t>
  </si>
  <si>
    <t>SKUPAJ KOMUNALNI KANAL</t>
  </si>
  <si>
    <t>VODOVOD</t>
  </si>
  <si>
    <t>SKUPAJ VODOVOD</t>
  </si>
  <si>
    <t>UREDITEV CESTE</t>
  </si>
  <si>
    <t>SKUPAJ UREDITEV CESTE</t>
  </si>
  <si>
    <t>KOMUNALNA KANALIZACIJA</t>
  </si>
  <si>
    <t>PADAVINSKA KANALIZACIJA</t>
  </si>
  <si>
    <t>SKUPAJ PADAVINSKA KANALIZACIJA</t>
  </si>
  <si>
    <t>PREDVIDENA KOMUNALNA UREDITEV NASELJA PLANINA-STRANE</t>
  </si>
  <si>
    <t>S</t>
  </si>
  <si>
    <t>S1</t>
  </si>
  <si>
    <t>S1.0</t>
  </si>
  <si>
    <t>S1.1</t>
  </si>
  <si>
    <t>S1.2</t>
  </si>
  <si>
    <t>S1.3</t>
  </si>
  <si>
    <t>S1.4</t>
  </si>
  <si>
    <t>S1.5</t>
  </si>
  <si>
    <t>S1.6</t>
  </si>
  <si>
    <t>S2</t>
  </si>
  <si>
    <t>S2.0</t>
  </si>
  <si>
    <t>S2.1</t>
  </si>
  <si>
    <t>S2.2</t>
  </si>
  <si>
    <t>S2.3</t>
  </si>
  <si>
    <t>S2.4</t>
  </si>
  <si>
    <t>S2.5</t>
  </si>
  <si>
    <t>S2.6</t>
  </si>
  <si>
    <t>S2.7</t>
  </si>
  <si>
    <t>S2.8</t>
  </si>
  <si>
    <t>S3</t>
  </si>
  <si>
    <t>S3.0</t>
  </si>
  <si>
    <t>S3.1</t>
  </si>
  <si>
    <t>S3.2</t>
  </si>
  <si>
    <t>S3.3</t>
  </si>
  <si>
    <t>S3.4</t>
  </si>
  <si>
    <t>S3.5</t>
  </si>
  <si>
    <t>S3.6</t>
  </si>
  <si>
    <t>S3.7</t>
  </si>
  <si>
    <t>kanal K1</t>
  </si>
  <si>
    <t>kanal K1.1.1</t>
  </si>
  <si>
    <t>kanal K1.1.2</t>
  </si>
  <si>
    <t>kanal P1</t>
  </si>
  <si>
    <t>kanal P1.1</t>
  </si>
  <si>
    <t>kanal P2</t>
  </si>
  <si>
    <t>kanal P3</t>
  </si>
  <si>
    <t>vodovod V1</t>
  </si>
  <si>
    <t>vodovod V2</t>
  </si>
  <si>
    <t>vodovod V3</t>
  </si>
  <si>
    <t>KOMUNALNA UREDITEV (skupne postavke)</t>
  </si>
  <si>
    <t>SKUPAJ KOMUNALNA UREDITEV</t>
  </si>
  <si>
    <t>REKAPITULACIJA - Planina - Strane</t>
  </si>
  <si>
    <t>Tlačni preizkus cevovoda in hišnih priključkov vodovoda</t>
  </si>
  <si>
    <t>Dezinfekcija in izpiranje cevovoda in hišnih priključkov</t>
  </si>
  <si>
    <t>Analiza vzorca vode s strani pooblaščene organizacije</t>
  </si>
  <si>
    <t>OPOMBA: Vse postavke zajete v postavkah S1</t>
  </si>
  <si>
    <t>OPOMBA: Vse postavke zajete v postavkah S2</t>
  </si>
  <si>
    <t>OPOMBA: Vse postavke zajete v postavkah S3</t>
  </si>
  <si>
    <t>kanal K1.1</t>
  </si>
  <si>
    <t>priprava gradbišča na celotnem odseku komunalnega voda, odstranitev eventuelnih ovir in utrditev delovnega platoja</t>
  </si>
  <si>
    <t>S0</t>
  </si>
  <si>
    <t>SKUPNA DELA - VELJA ZA CELOTEN PROJEKT</t>
  </si>
  <si>
    <t>Predvideti prometno ureditev v času gradnje - z ureditvijo prometnega režima v času gradnje, z obvestili, zavarovanje gradbene jame in gradbišča ter postavitev prometne signalizacije. Po končanih delih je prometno signalizacijo odstraniti in prometni režim vzpostaviti v prvotno stanje.</t>
  </si>
  <si>
    <t>Strojni širok izkop jarkov širine 3,0 do 8,0m ter strojni odriv humusa deb. 20cm, za polaganje komunalnih vodov, globine 1,1 do 3,5m, širina v dnu 0,60 do 0,80m (DN cevi +2x 25cm), v zemljini III. kat, naklon izkopa 60° do 80° (se prilagodi karakteristikam zemljine), z nakladanjem in odvozom materiala na začasno deponijo (priskrbi jo izvajalec del; potrebno je dostaviti potrdila o deponiranju materiala)</t>
  </si>
  <si>
    <t>OPOMBA: Vsi izkopi se obračunavajo v raščenem stanju, zasipi pa v vgrajenem! Pri izkopih obvezno ločevati gramozne (nekoherentne) materiale od zemlje in glinenih (koherentnih materialov).Količine izkopov zajemajo izkop za vse komunalne in energetske vode.</t>
  </si>
  <si>
    <t>OPOMBA: Za vse postavke, ki zajemajo material velja, da je v ceni za enoto vkalkulirana nabavna cena, prevoz, razkladanje, prenos do mesta vgraditve ter vgrajevanje ali polaganje za vse komunalne in energetske vode.</t>
  </si>
  <si>
    <t>nabava, dobava, in izdelava posteljice ter vgradnja peščenega materiala granulacije 8-16mm za zasip komunalnih in energetskih vodov  v coni cevovoda/energetskega voda, v plasteh deb. 15cm in komprimacija z lahkimi komprimacijskimi sredstvi do 95% SPP do višine 30cm nad temenom cevovoda oziroma 25cm nad temenom energetskega voda.</t>
  </si>
  <si>
    <t>dobava, dovoz materiala in zasip cevi  izven cone komunalnih/energetskih vodov (z izkopanim materialom, če je primeren), v plasteh deb. 20cm do spodnjega ustroja ceste in komprimacija z lahkimi komprimacijskimi sredstvi do naravne zbitosti tal</t>
  </si>
  <si>
    <t>OPOMBA: Postavke količin za cesto so zajete v popisu"UREDITEV CESTE"</t>
  </si>
  <si>
    <t xml:space="preserve">izdelava geodetskega posnetka izvedenih komunalnih in energetskih vodov v koordinatnem sistemu D96/TM v elektronski obliki in vris v kataster GJI, vključno s potrdilom vpisa                  </t>
  </si>
  <si>
    <t>zakoličba osi komunalnih in energetskih vodov, trasna in višinska navezava količkov</t>
  </si>
  <si>
    <t>snemanje izgrajene komunalne in padavinske kanalizacije z video kamero</t>
  </si>
  <si>
    <t>preizkus tesnosti komunalne in padavinske kanalizacije po standardu SIST EN 1610</t>
  </si>
  <si>
    <t>preizkus tesnosti revizijskih jaškov komunalne in padavinske kanalizacije DN1000mm po standardu SIST EN 1610</t>
  </si>
  <si>
    <t>OPOMBA: Komunalno energetska infrastruktura se bo izvajala istočasno v skupni gradbeni jami</t>
  </si>
  <si>
    <t>Izvedba podložnega betona na revizijskih jaških C12/15 debeline 10cm za revizijske jaške</t>
  </si>
  <si>
    <t>Izvedba monolitnega betonskega prstana na revizijskih jaških iz cementnega betona C 16/20 deb. 15cm</t>
  </si>
  <si>
    <r>
      <t>m</t>
    </r>
    <r>
      <rPr>
        <vertAlign val="superscript"/>
        <sz val="10"/>
        <color theme="1"/>
        <rFont val="Calibri"/>
        <family val="2"/>
        <charset val="238"/>
        <scheme val="minor"/>
      </rPr>
      <t>3</t>
    </r>
  </si>
  <si>
    <t>Navezava predvidenih cevi hišnega priključka iz PVC DN160 klase SN8 na revizijski jašek hišnega priključka z izvedbo vodotesnega stika vključno z vsemi ostalimi deli. Spoj se izvede z kronskim navrtavanjem na telo jaška oz. direktno na cev. Mulda v jašku se prilagodi novemu vtoku.</t>
  </si>
  <si>
    <t>Dobava, transport in vgradnja rezervoarjev za vodo volumna 2200 litrov dimenzije 1840 x 1400 x 2100 mm iz polietilena za zakop v zemljo vključno z osnovno opremo : teleskopski povišek 600 x 600 mm , raven pokrov z možnostjo zaklepanja, povoznost do 600 kg, vsemi tesnili ter priključki.</t>
  </si>
  <si>
    <t xml:space="preserve">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
                                                           </t>
  </si>
  <si>
    <t>Navezava predvidenih cevi rezervoarjev za vodo iz PVC DN110 klase SN8 na revizijski jašek ali direktno na cev z izvedbo vodotesnega stika vključno z vsemi ostalimi deli. Spoj se izvede z kronskim navrtavanjem na telo jaška oz. direktno na cev. Mulda v jašku se prilagodi novemu vtoku.</t>
  </si>
  <si>
    <t>Dobava, transport in vgradnja zbiralnika za vodo volumna 18000 litrov dimenzije 2600 x 2300 x 5300 mm iz polietilena za zakop v zemljo vključno z osnovno opremo : 2x teleskopski povišek 600 x 600 mm , raven pokrov z možnostjo zaklepanja, povoznost do 600 kg, vsemi tesnili ter priključki.
Zbiralnik se vgradi na kanalu  P1 med jaškoma  P1-10 in P1-13.</t>
  </si>
  <si>
    <t>Nabava, transport, namestitev in montaža prefabriciranih AB jaškov (požiralnikov) premera 60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</si>
  <si>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t xml:space="preserve">Geološki pregled in prevzem gradbene jame ter geomehanski nadzor v času gradnje </t>
  </si>
  <si>
    <t>montažerska dela</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</si>
  <si>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</si>
  <si>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-MMK DN 100mm/11°</t>
  </si>
  <si>
    <t>-MMK DN 100mm/22°</t>
  </si>
  <si>
    <t>-MMK DN 100mm/45°</t>
  </si>
  <si>
    <t>-EV ZASUN DN 80mm z vgradno garnituro</t>
  </si>
  <si>
    <t>-NADZEMNI HIDRANT DN 80mm</t>
  </si>
  <si>
    <t>Montaža vodovodne cevi PE 100 DN 32mm PN10 za hišni priključek ( montaža v zaščitno cev, vključno s povezavo na ločno spojko pri zasunu in armaturo v merilnem mestu).</t>
  </si>
  <si>
    <t>Dobava in vgrajevanje montažnih betonskih podpor za cestne kape z vsemi pomožnimi deli in prenosi do mesta vgraditve na končno niveleto ceste.</t>
  </si>
  <si>
    <t>Gradbena dela pri navezavi na obstoječi vodovod, vključno s pomožnimi deli za rezanje cev. Upoštevana je prekinitev dobave vode, zapora in praznitev cevovoda.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</si>
  <si>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</si>
  <si>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r>
      <t>m</t>
    </r>
    <r>
      <rPr>
        <vertAlign val="superscript"/>
        <sz val="10"/>
        <rFont val="Calibri"/>
        <family val="2"/>
        <charset val="238"/>
      </rPr>
      <t>1</t>
    </r>
  </si>
  <si>
    <t>Zavarovanje zakoličbe s trikotniki iz letev</t>
  </si>
  <si>
    <t>Postavitev gradbenih profilov</t>
  </si>
  <si>
    <t>dobava, transport in vgrajevanje posteljice s kamnitega materiala do fi 63mm v deb. 40cm za izvedbo spodnjega ustroja projektiranega cestišča z uvaljanjem do predpisane zbitosti.</t>
  </si>
  <si>
    <t>dobava, transport in vgrajevanje tamponskega drobljenca 0/32mm v deb. 20cm za izvedbo zgornjega ustroja projektiranega cestišča, s komprimacijo do zbitosti 95% po Proctorju; tamponski drobljenec 0/45mm, TSC 06.200:2003</t>
  </si>
  <si>
    <t xml:space="preserve">Dobava, transport in izdelava asfaltnih površin, vključno z vsemi deli. Asfaltiranje vozišča v sestavi: AC8 surf B 50/70 A3 deb. = 3cm                                               </t>
  </si>
  <si>
    <t xml:space="preserve">Dobava, transport in izdelava asfaltnih površin, vključno z vsemi deli . Asfaltiranje vozišča v sestavi : AC22 base B 50/70 a3 deb. = 6cm                               </t>
  </si>
  <si>
    <t>strojni izkop materiala IV. ktg tamponskega nasutja v deb. 43cm (spodnji ustroj ceste) z  nakladanjem in odvozom na trajno deponijo (priskrbi jo izvajalec del; potrebno je dostaviti potrdila o deponiranju materiala), vključno s plačilom pristojbin</t>
  </si>
  <si>
    <t>Dobava, transport in vgradnja peščenega materiala v bankino cestišča širine 0,75 m</t>
  </si>
  <si>
    <t>Planiranje planuma spodnjega ustroja 
z 10% ročnim in 90% strojnim utrjevanjem 
s točnostjo ±1.5 cm</t>
  </si>
  <si>
    <t>priprava gradbišča na celotnem območju, odstranitev eventuelnih ovir in utrditev delovnega platoja</t>
  </si>
  <si>
    <t>zakoličba osi cest, kanalov in trasna in višinska navezava količkov</t>
  </si>
  <si>
    <t>Odstranitev grmovja in dreves z debli premera do 10 cm ter vej na gosto porasli površini - strojno</t>
  </si>
  <si>
    <t xml:space="preserve">dobava, transport in vgradnja  betonskih robnikov dim. 10x25 cm, robnike polagamo podložni beton dim. 25 x 25 cm </t>
  </si>
  <si>
    <t>podložni beton dim. 25 x 25 cm; za podlago robnikom 10x25</t>
  </si>
  <si>
    <t>Ureditev uvozov; vgradnja robnikov; ostala dela</t>
  </si>
  <si>
    <t>vodovod V4</t>
  </si>
  <si>
    <t>Nabava, transport in vgraditev zaščitnih cevi mapitel d150 (TK, elektro kabli, razsvetljava, vodovod) z obbetoniranjem c12/15 l=3.00 m</t>
  </si>
  <si>
    <t>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t>
  </si>
  <si>
    <t>kanal P4</t>
  </si>
  <si>
    <t>1.</t>
  </si>
  <si>
    <t>3.</t>
  </si>
  <si>
    <t>ČN ELEKTRO</t>
  </si>
  <si>
    <t>ČN GRADBENO</t>
  </si>
  <si>
    <t>ČN TEHNOLOGIJA</t>
  </si>
  <si>
    <t>nepredvidena dela (10%)</t>
  </si>
  <si>
    <t>vsa dela skupaj:</t>
  </si>
  <si>
    <t>skupaj z DDV:</t>
  </si>
  <si>
    <t>PLANINA STRANE</t>
  </si>
  <si>
    <t>SN IN TP</t>
  </si>
  <si>
    <t>JR</t>
  </si>
  <si>
    <t xml:space="preserve">                 Material     </t>
  </si>
  <si>
    <t xml:space="preserve"> BČN PLANINA STRANE</t>
  </si>
  <si>
    <t xml:space="preserve"> RO-1</t>
  </si>
  <si>
    <t xml:space="preserve"> Stikalni blok Rittal (800x2000x400) mm, </t>
  </si>
  <si>
    <t xml:space="preserve"> enojna vrata, IP55..</t>
  </si>
  <si>
    <t xml:space="preserve"> Dovod, odvodi električnih kablov od spodaj.</t>
  </si>
  <si>
    <t xml:space="preserve"> Namestitev v prostoru objekta "Zabojnik_puhala"</t>
  </si>
  <si>
    <t xml:space="preserve"> kompl.</t>
  </si>
  <si>
    <t xml:space="preserve"> -kombinirana svetilka: 14W, šuko vtičnica,</t>
  </si>
  <si>
    <t xml:space="preserve"> kom.</t>
  </si>
  <si>
    <t xml:space="preserve"> -končno stikalo, pritrdilni magnet</t>
  </si>
  <si>
    <t xml:space="preserve"> -predal za dokumentacijo</t>
  </si>
  <si>
    <t xml:space="preserve"> - Končno stikalo</t>
  </si>
  <si>
    <t xml:space="preserve"> - Vtičnica_montaža na letev</t>
  </si>
  <si>
    <t xml:space="preserve"> kom</t>
  </si>
  <si>
    <t xml:space="preserve"> - drobni material, transportni stroški 8%</t>
  </si>
  <si>
    <t xml:space="preserve"> 2.</t>
  </si>
  <si>
    <t>PROCESNA OPREMA</t>
  </si>
  <si>
    <t xml:space="preserve"> - kabli in pribor</t>
  </si>
  <si>
    <t xml:space="preserve"> kompl</t>
  </si>
  <si>
    <t>Instalacijski material, strelovod</t>
  </si>
  <si>
    <t xml:space="preserve"> - PK 50_Inox + pokrov</t>
  </si>
  <si>
    <t xml:space="preserve">    kompletno z pritrdilno opremo (zabojnik).</t>
  </si>
  <si>
    <t xml:space="preserve">    m</t>
  </si>
  <si>
    <t xml:space="preserve">  m</t>
  </si>
  <si>
    <t xml:space="preserve"> - Križna sponka, galvanski spoj</t>
  </si>
  <si>
    <t xml:space="preserve"> - Distančniki za pritrditev na zid </t>
  </si>
  <si>
    <t xml:space="preserve">   m</t>
  </si>
  <si>
    <t xml:space="preserve"> 4.</t>
  </si>
  <si>
    <t>Kabelski vodniki</t>
  </si>
  <si>
    <t xml:space="preserve"> 5.</t>
  </si>
  <si>
    <t>Instalacijski material (razsvetljava, vtičnice)</t>
  </si>
  <si>
    <t xml:space="preserve"> - Kovinski pocinkani drog zunanje</t>
  </si>
  <si>
    <t xml:space="preserve">   razsvetljave L=10 m</t>
  </si>
  <si>
    <t xml:space="preserve">   Instalacijski odklopnik B 6A, VS 2,5 _kom3</t>
  </si>
  <si>
    <t xml:space="preserve"> - Svetilka za montažo na drog LED 1x50 W, IP66</t>
  </si>
  <si>
    <t xml:space="preserve"> - stikalo_navadno  n/o.</t>
  </si>
  <si>
    <t xml:space="preserve"> 6.</t>
  </si>
  <si>
    <t>OSTALO</t>
  </si>
  <si>
    <t xml:space="preserve"> -Priklop električne napetosti, testni pogon.</t>
  </si>
  <si>
    <t xml:space="preserve"> -Izvedba električnih meritev ter izdelava zahtevanih protokolov.</t>
  </si>
  <si>
    <t>.</t>
  </si>
  <si>
    <t>BIOLOŠKA ČISTILNA NAPRAVA PLANINA - STRANE</t>
  </si>
  <si>
    <t>GRADBENA DELA</t>
  </si>
  <si>
    <t>P O V Z E T E K    S T R O Š K O V</t>
  </si>
  <si>
    <t>PREDDELA</t>
  </si>
  <si>
    <t>ZEMELJSKA DELA</t>
  </si>
  <si>
    <t>BETONSKA DELA</t>
  </si>
  <si>
    <t>ZIDARSKA DELA</t>
  </si>
  <si>
    <t>TESARSKA DELA</t>
  </si>
  <si>
    <t>OSTALA DELA</t>
  </si>
  <si>
    <t>SKUPAJ GRADBENA DELA:</t>
  </si>
  <si>
    <t>EUR</t>
  </si>
  <si>
    <t>Poz.</t>
  </si>
  <si>
    <t>Opis</t>
  </si>
  <si>
    <t>Enota</t>
  </si>
  <si>
    <t>Količina</t>
  </si>
  <si>
    <t>Cena/enoto</t>
  </si>
  <si>
    <t>Cena</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</si>
  <si>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</si>
  <si>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</si>
  <si>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</si>
  <si>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</si>
  <si>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</si>
  <si>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</si>
  <si>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</si>
  <si>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</si>
  <si>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</si>
  <si>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</si>
  <si>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</si>
  <si>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</si>
  <si>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</si>
  <si>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</si>
  <si>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</si>
  <si>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</si>
  <si>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</si>
  <si>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</si>
  <si>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</si>
  <si>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</si>
  <si>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Široki izkop zemljine z nalaganjem izkopanega materiala na kamion z odvozom na gradbiščno deponijo. Naklon brežine izkopa 1:1. Brežine izkopa se zaščitijo s plastično folijo.</t>
  </si>
  <si>
    <t>~ izkop v terenu III. do IV ktg.</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</si>
  <si>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</si>
  <si>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</si>
  <si>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</si>
  <si>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</si>
  <si>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</si>
  <si>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</si>
  <si>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</si>
  <si>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</si>
  <si>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</si>
  <si>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</si>
  <si>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</si>
  <si>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</si>
  <si>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</si>
  <si>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</si>
  <si>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</si>
  <si>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</si>
  <si>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</si>
  <si>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</si>
  <si>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</si>
  <si>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</si>
  <si>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</si>
  <si>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</si>
  <si>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</si>
  <si>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</si>
  <si>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</si>
  <si>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</si>
  <si>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</si>
  <si>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</si>
  <si>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</si>
  <si>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</si>
  <si>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</si>
  <si>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</si>
  <si>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</si>
  <si>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</si>
  <si>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</si>
  <si>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</si>
  <si>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</si>
  <si>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</si>
  <si>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</si>
  <si>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</si>
  <si>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</si>
  <si>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</si>
  <si>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</si>
  <si>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</si>
  <si>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</si>
  <si>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</si>
  <si>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polnilni beton</t>
  </si>
  <si>
    <t>Strojno vgrajevanje betona v armirane konstrukcije preseka 0,10 do 0,30 m3/m2/m; z vsemi pomožnimi deli in prenosi do kraja vgraditve</t>
  </si>
  <si>
    <t>temeljna plošča bazenov in črpališča</t>
  </si>
  <si>
    <t>Strojno vgrajevanje betona v armirane konstrukcije preseka 0,10 do 0,30 m3/m2/m; z vsemi pomožnimi deli in prenosi do kraja vgraditve.</t>
  </si>
  <si>
    <t>- beton C25/30; XC1, PV-I</t>
  </si>
  <si>
    <t>plošča platoja za kontejner, obroba in prekrivna plošča črpališča</t>
  </si>
  <si>
    <t>Zagladitev površin plošče platoja za kontejner in prekrivne plošče črpališča na svežem betonu s posipanjem s cementom ter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</si>
  <si>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</si>
  <si>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</si>
  <si>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</si>
  <si>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</si>
  <si>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</si>
  <si>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</si>
  <si>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</si>
  <si>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</si>
  <si>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</si>
  <si>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platoja za kontejner.</t>
  </si>
  <si>
    <t>Kompletna izvedba vertikalne hidroizolacije roba plošče za kontejner z vsemi zaključki v naslednji sestavi:</t>
  </si>
  <si>
    <t>~ osnovni hladni premaz na betonsko površino              ~ bitumenski varilni trak 3 mm.</t>
  </si>
  <si>
    <t>Dobava in postavitev jaška črpališča iz B.C. premera 140 cm, globine 4 m.</t>
  </si>
  <si>
    <t>Dobava in postavitev škatlastih (kvadratnih) armirano betonskih elementov SLW60, 200 x 200 x 100 cm, debelina stene 20 cm, NIVO eko - PGM Žalec, vključno z zatesnitvijo spojev s tesnilno maso (dvokomponentno lepilo). Postavitev se izvaja z avto dvigalom.</t>
  </si>
  <si>
    <t>Izdelava vodotesnega premaza notranjih sten s Hidrostop AN premazom (KEMA) ali ekvivalenten premaz; za vodotesnost bazenov</t>
  </si>
  <si>
    <t>Dobava in postavitev revizijskega jaška za vzorčenje iz B.C. premera 80 cm, globine 1 m na podložni beton, vključno 10 cm polnilnega betona, z lahkim kovinskim pokrovom 600 x 600 mm.</t>
  </si>
  <si>
    <t>Dobava in polaganje PVC DN150 cevi, na peščeno posteljico, vključno potrebni T kosi in kolena.</t>
  </si>
  <si>
    <t>Dobava in postavitev elektro jaška iz B.C. premera 100 cm, globine 1 m z litoželeznim pokrovom premera 600 mm A15 po EN124, z odprtinami za zračenje, na zaklep.</t>
  </si>
  <si>
    <t>Dobava in polaganje Stigmaflex cevi premera 75, 50 in 40 mm za potrebe električnih instalacij, nekaj je potrebno položiti pred betoniranje plošče za kontejner.</t>
  </si>
  <si>
    <t>Dobava in postavitev vodomernega jaška iz B.C. premera 80 cm, globine 1,2 m z lahkim pokrovom 600 x 600 mm.</t>
  </si>
  <si>
    <t>Vrtanje odprtin v armirano betonsko steno za vgradnjo PVC DN200 cevi, debelina stene 40 cm, vključno vstavitev PVC DN200 cevi dolžine 50 cm in tesnil za vodotesnost preboja.</t>
  </si>
  <si>
    <t>Vrtanje odprtin v armirano betonsko steno za vgradnjo PVC DN125 cevi, debelina stene 20 cm, vključno vstavitev PVC DN125 cevi dolžine 100 cm s kolenom 45 st. in tesnil za vodotesnost preboja.</t>
  </si>
  <si>
    <t>Vgradnja kovinskega profila ob betoniranju pokrivne plošče črpališča. Okvir dobavi izvajalec tehnološko strojne opreme.</t>
  </si>
  <si>
    <t>Postavitev pokrivne plošče črpališča na črpališče.</t>
  </si>
  <si>
    <t>Razna gradbena pomoč pri obrtniških in instalacijskih delih, ki se obračunajo po dejansko porabljenem času in materialu.</t>
  </si>
  <si>
    <t>Ocena:</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</si>
  <si>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</si>
  <si>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</si>
  <si>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</si>
  <si>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</si>
  <si>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</si>
  <si>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</si>
  <si>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</si>
  <si>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</si>
  <si>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</si>
  <si>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</si>
  <si>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</si>
  <si>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</si>
  <si>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</si>
  <si>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 xml:space="preserve"> - rob obrobe črpališča</t>
  </si>
  <si>
    <t xml:space="preserve"> - dno pokrivne plošče črpališča (izven črpališča)</t>
  </si>
  <si>
    <t xml:space="preserve"> - rob pokrivne plošče črpališča</t>
  </si>
  <si>
    <t>Premični odri na lesenih ali železnih stolicah postavitev in odstranitev.</t>
  </si>
  <si>
    <t>~ odri višine od 2.00 m do 4.00 m.</t>
  </si>
  <si>
    <t>Skupaj: TESARSKA DELA</t>
  </si>
  <si>
    <t>Ograja na steni bazenov iz nerjavečih stebričkov višine 1 m in nerjaveče verige. Dolžina ograje l = 16 m.</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</si>
  <si>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</si>
  <si>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</si>
  <si>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4</t>
  </si>
  <si>
    <t>Dobava in polaganje vodovodne cevi PEHD DN20 od priključka do jaška z vodomerom, vključno vodomer DN20 in trije kroglični vendili DN20 in priključek za gibljivo cev.</t>
  </si>
  <si>
    <t>5</t>
  </si>
  <si>
    <t xml:space="preserve">Nadzor geomehanika nad zemeljskimi deli.
</t>
  </si>
  <si>
    <t xml:space="preserve">Obračun po dejanskih stroških! </t>
  </si>
  <si>
    <t>Pojektantski nadzor nad gradnjo.</t>
  </si>
  <si>
    <t>Izdelava načrta izvedenih del</t>
  </si>
  <si>
    <t>Skupaj: OSTALA DELA</t>
  </si>
  <si>
    <t xml:space="preserve">      TEHNOLOŠKO STROJNA OPREMA IN INSTALACIJE </t>
  </si>
  <si>
    <t>poz.</t>
  </si>
  <si>
    <t>opis</t>
  </si>
  <si>
    <t xml:space="preserve">Groba rešetka na vtoku v črpališče, vključno pregradna stena iz nerjavečega materiala AISI304, izdelana po risbi, oboje pritrjeno na steno črpališča.   </t>
  </si>
  <si>
    <t xml:space="preserve">Potopna centrifugalna črpalka (P1, P2), z Vortex rotorjem, kompletirana z vsemi potrebnimi elementi za mokro vgradnjo (fazonska peta, zaklop, vodilo – dvocevni sistem, nosilec vodila, veriga ... iz nerjavečega materiala) in možnostjo revizijskega dviganja ter z vsem potrebnim spojnotesnilnim, vijačnim in podpornim materialom ter 10 m priključnega kabla. </t>
  </si>
  <si>
    <t>Nivojska sonda 4 - 20 mA, 0 - 2 m, hidrostatična za umazano vodo, z cca. 10 m povezovalnega kabla vključno zaščitna cev s kolenom, PVC DN75 l = 4 m.</t>
  </si>
  <si>
    <t xml:space="preserve">Plovno nivojsko stikalo 230 V za umazano vodo z utežjo, vključno z 10 m dovodnega kabla. </t>
  </si>
  <si>
    <t>Cevovod za odpadno vodo iz nerjaveče cevi AISI304 DN65 2 x 5 m, vključno s potrebnimi fitingi in potrebnim spojno tesnilnim, vijačnim in podpornim materialom.</t>
  </si>
  <si>
    <t>Konstukcija Imhofovega usedalnika dolžine 2m, širine 1 m, iz nerjaveče pločevine debeline 2 mm in nerjavečih profilov, po risbi, vključno z montažnim materialom. Delavniško risbo naredi izvajalec. Material AISI304</t>
  </si>
  <si>
    <t>Prekritje Imhofovega usedalnika s pohodnimi GFK ploščami višine 38 mm.</t>
  </si>
  <si>
    <t>Rotacijsko puhalo za pripravo komprimiranega zraka v blok izvedbi, opremljeno z manometrom, varnostnim ventilom, proti povratnim ventilom, kompenzatorjem, ventilatorjem in protihrupno kabino, z vsem potrebnim spojno tesnilnim, vijačnim in podpornim materialom. (B1, B2).</t>
  </si>
  <si>
    <t>Cevovod za komprimiran zrak iz nerjavečega materiala AISI304, DN50 2 m, DN40 7 m, z vsemi potrebnimi fitingi in potrebnim spojno tesnilnim, vijačnim in podpornim materialom ter dvema krogličnima ventiloma DN50, dvema krogličnima  ventiloma DN40, krogličnim in elektromagnetnim ventilom DN15, ter dvema kompenzatorjema iz gumi cevi.</t>
  </si>
  <si>
    <t>Sistem za aeracijo biološkega bazena sestavljen iz:</t>
  </si>
  <si>
    <t xml:space="preserve">- okrogli membranski ozračevalni element, samozaporni, z nepovratnim ventilom z nerjavečo kroglico, membrana iz EPDM, premer membrane min. 235 mm, Q = 5 Nm3/h nameščen na PVC DN80 cev.                 </t>
  </si>
  <si>
    <t>4 kosi</t>
  </si>
  <si>
    <t>-  cevni razvod iz PVC DN80 cevi s potrebnimi fazonskimi kosi ter  vijačnim in podpornim materialom.</t>
  </si>
  <si>
    <t>6 m</t>
  </si>
  <si>
    <t>- cev PVC DN40 za dovod zraka v distribucijsko mrežo.</t>
  </si>
  <si>
    <t>3 m</t>
  </si>
  <si>
    <t xml:space="preserve">- cev PVC DN15 z ventilom DN15 za odvod kondenzata iz sistema     </t>
  </si>
  <si>
    <t>4 m</t>
  </si>
  <si>
    <t>WILO, tip TC 40/8, Q = 13 m2/h, H = 2 m v.s., U = 230 V,     P = 0,5 kW, I = 3,2 A ali ekvivalent.</t>
  </si>
  <si>
    <t>Cevovod za blato iz nerjaveče cevi AISI304 DN40 dolžine 17 m (7 m + 10 m), vključno s potrebnim spojno tesnilnim, vijačnim in podpornim materialom.</t>
  </si>
  <si>
    <t>Iztok – preliv iz naknadnega usedalnika, iz cevi (2 m), dveh kolen in T kosa vse PE DN150, vključno z nerjavečim pritrdilnim materialom.</t>
  </si>
  <si>
    <t>Montažni panelni kontejner 300 x 250 x 260/255 cm, postavljen na betonsko temeljno ploščo z vrati           90 x 200 cm z rešetko 30 x 30 cm v vratih ter odprtino za ventilator.</t>
  </si>
  <si>
    <t>Aksialni ventilator v steni kontejnerja Q = 50 m3/h, vezanim na termostat za prezračevanje kontejnerja.</t>
  </si>
  <si>
    <t>Montaža specificirane opreme in instalacij od pozicije 1 do 15, pripravljalna dela, zarisovanje, tlačni preizkus in spuščanje v pogon, zaključna dela in ostali nepredvideni stroški.</t>
  </si>
  <si>
    <t>Zagon in testiranje vgrajene opreme ter testiranje delovanja biološke čistilne naprave.</t>
  </si>
  <si>
    <t>Izdelava delovnega softwara, v skladu z opisom v točki 5.3.05 tehnološkega načrta in diagramom obratovanja (risba 5.4.02 iz tehnološkega načrta):</t>
  </si>
  <si>
    <t>programska oprema (scada), krmiljenje z PC krmilnikom _lokalno, avtomatsko, zagon, testiranje in optimizacija sistema.</t>
  </si>
  <si>
    <t>Dobava in namestitev gasilnega aparata S6 v montažni panelni kontejner.</t>
  </si>
  <si>
    <t>Projektantki nadzor.</t>
  </si>
  <si>
    <t>Izdelava PID načrta.</t>
  </si>
  <si>
    <t xml:space="preserve">SKUPAJ TEHNOLOŠKO STROJNA OPREMA IN INSTALACIJE </t>
  </si>
  <si>
    <t>Potopna centrifugalna črpalka, z Vortex rotorjem, prenosna, s plovnim stikalom, verigo za revizijsko dviganje, 10 m priključnega kabla in 4 m fleksibilne armirane PVC cevi Φ 50 mm ter vsem potrebnim spojnotesnilnim, vijačnim in podpornim materialom.</t>
  </si>
  <si>
    <r>
      <t>KSB, tip Ama-Porter 6 01 ND, Q = 10 m</t>
    </r>
    <r>
      <rPr>
        <vertAlign val="superscript"/>
        <sz val="10"/>
        <color theme="1"/>
        <rFont val="Calibri"/>
        <family val="2"/>
        <scheme val="minor"/>
      </rPr>
      <t>3</t>
    </r>
    <r>
      <rPr>
        <sz val="10"/>
        <color theme="1"/>
        <rFont val="Calibri"/>
        <family val="2"/>
        <scheme val="minor"/>
      </rPr>
      <t xml:space="preserve">/h, H = 5 mv.s., U = 400 V, P = 0,75 kW, I = 2,8 A, prehodnost delcev             60 mm aki ekvivalent  </t>
    </r>
  </si>
  <si>
    <r>
      <t>KUBIČEK 3D19S-050, Q = 30 Nm</t>
    </r>
    <r>
      <rPr>
        <vertAlign val="superscript"/>
        <sz val="10"/>
        <color theme="1"/>
        <rFont val="Calibri"/>
        <family val="2"/>
        <scheme val="minor"/>
      </rPr>
      <t>3</t>
    </r>
    <r>
      <rPr>
        <sz val="10"/>
        <color theme="1"/>
        <rFont val="Calibri"/>
        <family val="2"/>
        <scheme val="minor"/>
      </rPr>
      <t xml:space="preserve">/h, Δp = 400 mbar,               U = 400V, P = 1,15 kW,  I = 2,6 A ali ekvivalent. </t>
    </r>
  </si>
  <si>
    <r>
      <t xml:space="preserve">Izdelava nasutja okrog objektov v debelini 35 cm z gramozom granulacije 0 - 32 mm, z istočasnim utrjevanjem do zgoščenosti Edin </t>
    </r>
    <r>
      <rPr>
        <sz val="10"/>
        <rFont val="Calibri"/>
        <family val="2"/>
        <charset val="238"/>
        <scheme val="minor"/>
      </rPr>
      <t>≥</t>
    </r>
    <r>
      <rPr>
        <sz val="10"/>
        <color theme="1"/>
        <rFont val="Calibri"/>
        <family val="2"/>
        <charset val="238"/>
        <scheme val="minor"/>
      </rPr>
      <t xml:space="preserve"> 40 Mpa in planiranjem do točnosti ± 1.0 cm. Zasipanje se vrši do vrha ali do nivelete za položitev betonskih plošč.</t>
    </r>
  </si>
  <si>
    <t xml:space="preserve"> - PEN cev Ø 18 mm</t>
  </si>
  <si>
    <t xml:space="preserve"> (PVc cev Ø75 mm _2x)</t>
  </si>
  <si>
    <t xml:space="preserve"> - Prostorski termostat (5-60) °C</t>
  </si>
  <si>
    <r>
      <t xml:space="preserve"> </t>
    </r>
    <r>
      <rPr>
        <b/>
        <sz val="10"/>
        <rFont val="Calibri"/>
        <family val="2"/>
        <charset val="238"/>
        <scheme val="minor"/>
      </rPr>
      <t>Procesni krmilnik S7-1200</t>
    </r>
  </si>
  <si>
    <t xml:space="preserve"> .-rebrasta pvc cev Ø32 mm </t>
  </si>
  <si>
    <t xml:space="preserve"> .-rebrasta pvc cev Ø50 mm </t>
  </si>
  <si>
    <t xml:space="preserve"> .-rebrasta pvc cev Ø75 mm </t>
  </si>
  <si>
    <t>enota</t>
  </si>
  <si>
    <t xml:space="preserve"> - Vtičnica za vgradnjo  3P+N+PE; GW62221H,  I=16 A; npr. (Gewiss)</t>
  </si>
  <si>
    <t xml:space="preserve"> - Glavno preklopno stikalo - (DA, Mreža) I=63 A; 3KC0426-2ME00-0AA0; npr. (Siemens)</t>
  </si>
  <si>
    <t xml:space="preserve"> - Ročka za zunanji preklop; 3KC9201-3; npr. (Siemens)</t>
  </si>
  <si>
    <t xml:space="preserve"> - Povezovalni člen; 3KC9118-2; npr. (Siemens)</t>
  </si>
  <si>
    <t xml:space="preserve"> - Zaščitno tokovno stikalo I=40/0,3 A; 40/0,3 A  (PF 7); npr. (Moeler)</t>
  </si>
  <si>
    <t xml:space="preserve"> - Enota za avt.pon.vklop; Z-FW; npr. (Moeler)</t>
  </si>
  <si>
    <t xml:space="preserve">   -elektromagnet; GV2-L32  (32A); npr. (Schneider)</t>
  </si>
  <si>
    <t xml:space="preserve"> - Pomožni blok; GV-AE11; npr. (Schneider)</t>
  </si>
  <si>
    <t xml:space="preserve"> - Zunanji vrtljivi pogon; GV2-APN01; npr. (Schneider)</t>
  </si>
  <si>
    <t xml:space="preserve"> - Odvodnik prenapetosti; PROBLOC BS)R); npr. (Iskra zaščite)</t>
  </si>
  <si>
    <t xml:space="preserve"> - Instal. odklopnik 2A/1p; B2 A</t>
  </si>
  <si>
    <t xml:space="preserve"> - Instal. odklopnik 6A/1p; B6 A</t>
  </si>
  <si>
    <t xml:space="preserve"> - Svetilka LED; 14 W</t>
  </si>
  <si>
    <t xml:space="preserve"> - Instal. odklopnik 10A/1p; B16 A</t>
  </si>
  <si>
    <t xml:space="preserve"> - Instal. odklopnik 2A/3p; B2 A</t>
  </si>
  <si>
    <t xml:space="preserve">   -elektromagnet; GV2-L14  (10A); npr. (Schneider)</t>
  </si>
  <si>
    <t xml:space="preserve"> - Asimetrični rele  230 VAC  &gt;/&lt; U; RM22TR33; npr. (Schneider)</t>
  </si>
  <si>
    <t xml:space="preserve"> - El.Grelec; 230V AC, 200W</t>
  </si>
  <si>
    <t xml:space="preserve"> - Instal. odklopnik  6A/1p; C6 A</t>
  </si>
  <si>
    <t xml:space="preserve">   U=400/230 V AC, P=250VA; ABL6TS25U; npr. (Schneider)</t>
  </si>
  <si>
    <t xml:space="preserve"> -UPS_AKU Baterija; 12VDC / 7,5Ah</t>
  </si>
  <si>
    <t xml:space="preserve"> - Rele  230 VAC; 3RQ2000-1A; npr. (Siemens)</t>
  </si>
  <si>
    <t xml:space="preserve"> - Rele  24 VDC; 3RQ2000-1A; npr. (Siemens)</t>
  </si>
  <si>
    <t xml:space="preserve"> - Instal. odklopnik 4A/1p; B4 A</t>
  </si>
  <si>
    <t xml:space="preserve"> - Grebenasto preklopno stikalo 2P (1-0-2); 6A</t>
  </si>
  <si>
    <t xml:space="preserve"> - signalna.svetilka_bela; 230 VAC</t>
  </si>
  <si>
    <t xml:space="preserve"> - Instal. odklopnik 2A/1p; B2 A </t>
  </si>
  <si>
    <t xml:space="preserve"> - Rele  24 VDC; 3RQ2000-1C; npr. (Siemens)</t>
  </si>
  <si>
    <t xml:space="preserve"> - Rele  24 VDC; 3RQ2000-1B; npr. (Siemens)</t>
  </si>
  <si>
    <t xml:space="preserve">   (elektromagnet, bimetal); GV2-P08 (2,5-4,0)A; npr. (Schneider)</t>
  </si>
  <si>
    <t xml:space="preserve"> - pomožni blok;  +GV AE20; npr. (Schneider)</t>
  </si>
  <si>
    <t xml:space="preserve"> - pomožni blok;  +GV AD1010; npr. (Schneider)</t>
  </si>
  <si>
    <t xml:space="preserve"> - Grebenasto preklopno stikalo 2P (1-0-2,3) 3_pov.kontakt; 6A  CA4_WA…; npr. (Kraus-Norman)</t>
  </si>
  <si>
    <t xml:space="preserve"> - Kontaktor  230 VAC; LC1D0911 M7; npr. (Schneider)</t>
  </si>
  <si>
    <t xml:space="preserve"> - pomožni blok;  +LADN22; npr. (Schneider)</t>
  </si>
  <si>
    <t xml:space="preserve"> - Rele  230 VAC; 3RQ2000-1B; npr. (Siemens)</t>
  </si>
  <si>
    <t xml:space="preserve"> - signalna.svetilka_zelena; 230 VAC</t>
  </si>
  <si>
    <t xml:space="preserve"> - signalna.svetilka_rdeča; 230 VAC</t>
  </si>
  <si>
    <t xml:space="preserve"> - Grebenasto stikalo 1P (0-1); 6A</t>
  </si>
  <si>
    <t xml:space="preserve"> - vrstne sponke; VS 6</t>
  </si>
  <si>
    <t xml:space="preserve"> - vrstne sponke;  X.  X1.  2,5</t>
  </si>
  <si>
    <t xml:space="preserve"> - vrstne sponke;  X24. 2,5</t>
  </si>
  <si>
    <t xml:space="preserve"> - Instal. odklopnik  6A/1p; B6 A</t>
  </si>
  <si>
    <t xml:space="preserve"> - Instal. odklopnik  10A/1p; B10 A</t>
  </si>
  <si>
    <t xml:space="preserve"> - Instal. odklopnik  16A/1p; B16 A</t>
  </si>
  <si>
    <t xml:space="preserve"> - Instal. odklopnik  4A/1p+n; C4 A</t>
  </si>
  <si>
    <t xml:space="preserve"> - Rele  230 VAC; 3RQ2000-1C; npr. (Siemens)</t>
  </si>
  <si>
    <t xml:space="preserve"> - pomožni blok +GV AD1010; npr. (Schneider)</t>
  </si>
  <si>
    <t xml:space="preserve"> - pomožni blok +LADN11; npr. (Schneider)</t>
  </si>
  <si>
    <t xml:space="preserve"> - signalna.svetilka_rdeća; 230 VAC</t>
  </si>
  <si>
    <t xml:space="preserve"> - Ethernet swich; Scalance XB005</t>
  </si>
  <si>
    <t xml:space="preserve"> - Napajalna enota; PSU6200 5,0A; npr. (Siemens)</t>
  </si>
  <si>
    <t xml:space="preserve"> - CPU enota; CPU 1212C; npr. (Siemens)</t>
  </si>
  <si>
    <t xml:space="preserve"> - Digitalna vhodna enota DI; SM1221  ch16; npr. (Siemens)</t>
  </si>
  <si>
    <t xml:space="preserve"> - Digitalna vhodna enota DI; SM1221  ch8; npr. (Siemens)</t>
  </si>
  <si>
    <t xml:space="preserve"> - Analogna vhodna enota AI; SM1231  ch4; npr. (Siemens)</t>
  </si>
  <si>
    <t xml:space="preserve"> - LTE modul; CP 1243-7 LTE EU; npr. (Siemens)</t>
  </si>
  <si>
    <t xml:space="preserve"> - Antena GPRS, LTE; ANT794/4MR; npr. (Siemens)</t>
  </si>
  <si>
    <t xml:space="preserve"> - Dysplay; HMI KTP700; npr. (Siemens)</t>
  </si>
  <si>
    <t xml:space="preserve"> - Kontaktor  230 VAC; LC1D1211 M7; npr. (Schneider)</t>
  </si>
  <si>
    <t xml:space="preserve"> - Mehki zagon  P=3,0 kW, IP21; ATS01N106FT; npr. (Schneider)</t>
  </si>
  <si>
    <t xml:space="preserve"> - Rele  230 VDC  PTC; 3RN2010-1BA30_G_1C03; npr. (Siemens)</t>
  </si>
  <si>
    <t xml:space="preserve"> - Ozemljilo_Inox trak; Rf 25x4 mm</t>
  </si>
  <si>
    <t xml:space="preserve"> - Ozemljilo_Inox trak; Rf Ø8 mm</t>
  </si>
  <si>
    <t xml:space="preserve"> - Vodnik P/Fy_pot.izenačitev; 1 x 16,0 mm2</t>
  </si>
  <si>
    <t xml:space="preserve"> - termostat n/o ;  T=(5-60)°C</t>
  </si>
  <si>
    <t xml:space="preserve"> - vtičnica  IP55  n/o.; 2P+PE</t>
  </si>
  <si>
    <t xml:space="preserve"> - Svetilka LED  IP66; 2x39 W, 4000K</t>
  </si>
  <si>
    <t xml:space="preserve"> - Kabel  NYY; 5 x 6,0 mm2</t>
  </si>
  <si>
    <t xml:space="preserve"> - Kabel  NYY; 3 x 2,5 mm2</t>
  </si>
  <si>
    <t xml:space="preserve"> - Kabel  NYY; 4 x 2,5 mm2</t>
  </si>
  <si>
    <t xml:space="preserve"> - Kabel  PPy; 3 x 1,5 mm2</t>
  </si>
  <si>
    <t xml:space="preserve"> - Kabel  PPy; 3 x 2,5 mm2</t>
  </si>
  <si>
    <t>Dobava in montaža cevi iz NL z VRS spoji DN100, NP 10, izdelane po ISO 2537 ali EN 545 z zunanjo zaščito Zn+Al deb. 400 g/m² + epoksi premaz modre barve.  Notranjost cevi je zaščitena s cementno malto.</t>
  </si>
  <si>
    <t>-MMA DN 100/80 mm</t>
  </si>
  <si>
    <t>-T DN 100/100mm</t>
  </si>
  <si>
    <t>-E DN 100mm</t>
  </si>
  <si>
    <t>-FF DN 100 mm/1000mm</t>
  </si>
  <si>
    <t>-vmesni kos DN 100mm</t>
  </si>
  <si>
    <t>Dobava in montaža armatur, vključno z vsem potrebnim spojnim, tesnilnim in pritrdilnim nerjavečim materialom iz NL, NP 10.</t>
  </si>
  <si>
    <t>-EV ZASUN DN 100mm z vgradno garnituro</t>
  </si>
  <si>
    <t>-CESTNA KAPA ZA ZASUN+ ZRAČNIK+SPLAKOVALNIK</t>
  </si>
  <si>
    <t>Dobava multi / join spojke npr. MJ 3057 DN 100 (104 -132) E, vključno z vsem potrebnim delom.</t>
  </si>
  <si>
    <t>Dobava, prenos, spuščanje in montaža zračnega ventila npr. HAWLE 9822 (992F) DN 80/L=1055 ali ekvivalent, vključno z vsem potrebnim spojnim, tesnilnim in pritrdilnim nerjavečim materialom iz NL, NP 10.</t>
  </si>
  <si>
    <t>Dobava, prenos, spuščanje in montaža splakovalnega ventila npr. HAWLE 985-04 DN 80 mm ali ekvivalent, vključno z vsem potrebnim spojnim, tesnilnim in pritrdilnim nerjavečim materialom iz NL, NP 10.</t>
  </si>
  <si>
    <t>OPOMBA: Za vse postavke, ki zajemajo material velja, da je potrebno v ceni za enoto vkalkulirati nabavno ceno, nakladanje, prevoz, razkladanje, prenos do mesta vgraditve ter vgrajevanje ali polaganje.</t>
  </si>
  <si>
    <t>-MMK DN 100mm/90°</t>
  </si>
  <si>
    <t>-TT DN 100/100mm</t>
  </si>
  <si>
    <t>-FFK Q kos DN 80mm/90°</t>
  </si>
  <si>
    <t>-FFR kos DN 100/80mm</t>
  </si>
  <si>
    <t>-EU DN 80mm</t>
  </si>
  <si>
    <t>-F DN 100 mm/1000mm</t>
  </si>
  <si>
    <t>-F DN 80 mm/1000mm</t>
  </si>
  <si>
    <t>-N DN 80mm</t>
  </si>
  <si>
    <t>-CESTNA KAPA ZA ZASUN+ ZRAČNIK+HP</t>
  </si>
  <si>
    <t xml:space="preserve">Vgradnja cevovoda NL DUKTIL DN 100mm v zaščitno cev JC DN 120mm, na križanjih </t>
  </si>
  <si>
    <t>Montaža navrtanega oklepa za cevovod NL DN 100mm (DN 32) z montažo  kolena, vgradne garniture, vključno z zmanjševalnim kosom in prehodnoločno spojko za PE cev.</t>
  </si>
  <si>
    <t>Zamenjava elementov v vodomernih mestih- demontaža, ponovna montaža vodomernih armatur, vodomernih ur in fitingov-obračun za komplet vodomerno mesto.</t>
  </si>
  <si>
    <t>Dobava in vgradnja termo jaška za reducirni ventil 3/4ˇ vključno z vsemi potrebnimi deli</t>
  </si>
  <si>
    <t>Dobava in vgradnja vodomera DN 20mm s holandci in nepovratnim ventilom (vložek).</t>
  </si>
  <si>
    <t>-CESTNA KAPA ZA ZASUN+ ZRAČNIK+SPLAKOVALNI VENTIL+HP</t>
  </si>
  <si>
    <t>-CESTNA KAPA ZA ZASUN+HP</t>
  </si>
  <si>
    <t>Cena / enoto</t>
  </si>
  <si>
    <t>1.1.</t>
  </si>
  <si>
    <t>1.2.</t>
  </si>
  <si>
    <t>1.3.</t>
  </si>
  <si>
    <t>1.4.</t>
  </si>
  <si>
    <t>1.5.</t>
  </si>
  <si>
    <t>1.6.</t>
  </si>
  <si>
    <t>1.7.</t>
  </si>
  <si>
    <t>1.8.</t>
  </si>
  <si>
    <t xml:space="preserve"> Glavno_zaščitno avtomatsko stikalo</t>
  </si>
  <si>
    <t>1.9.</t>
  </si>
  <si>
    <t>2.0.</t>
  </si>
  <si>
    <t xml:space="preserve"> Zaščitno avtomatsko stikalo</t>
  </si>
  <si>
    <t>2.1.</t>
  </si>
  <si>
    <t>2.2.</t>
  </si>
  <si>
    <t>2.3.</t>
  </si>
  <si>
    <t>2.4.</t>
  </si>
  <si>
    <t>2.5.</t>
  </si>
  <si>
    <t>2.6.</t>
  </si>
  <si>
    <t>2.7.</t>
  </si>
  <si>
    <t>2.8.</t>
  </si>
  <si>
    <t>2.9.</t>
  </si>
  <si>
    <t>3.0.</t>
  </si>
  <si>
    <t>3.1.</t>
  </si>
  <si>
    <t>3.2.</t>
  </si>
  <si>
    <t>3.3.</t>
  </si>
  <si>
    <t xml:space="preserve"> Trafo_krmilna napetost</t>
  </si>
  <si>
    <t>3.4.</t>
  </si>
  <si>
    <t>3.5.</t>
  </si>
  <si>
    <t>3.6.</t>
  </si>
  <si>
    <t>3.7.</t>
  </si>
  <si>
    <t>3.8.</t>
  </si>
  <si>
    <t>3.9.</t>
  </si>
  <si>
    <t>4.0.</t>
  </si>
  <si>
    <t>4.1.</t>
  </si>
  <si>
    <t>4.2.</t>
  </si>
  <si>
    <t>4.3.</t>
  </si>
  <si>
    <t>4.4.</t>
  </si>
  <si>
    <t>4.5.</t>
  </si>
  <si>
    <t>4.6.</t>
  </si>
  <si>
    <t>4.7.</t>
  </si>
  <si>
    <t>4.8.</t>
  </si>
  <si>
    <t>4.9.</t>
  </si>
  <si>
    <t>5.1.</t>
  </si>
  <si>
    <t>5.2.</t>
  </si>
  <si>
    <t>5.3.</t>
  </si>
  <si>
    <t>5.4.</t>
  </si>
  <si>
    <t>5.5.</t>
  </si>
  <si>
    <t>5.6.</t>
  </si>
  <si>
    <t>5.7.</t>
  </si>
  <si>
    <t>5.8.</t>
  </si>
  <si>
    <t xml:space="preserve">  Zaščitno avtomatsko stikalo</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</si>
  <si>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</si>
  <si>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</si>
  <si>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</si>
  <si>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</si>
  <si>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</si>
  <si>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</si>
  <si>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</si>
  <si>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</si>
  <si>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</si>
  <si>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</si>
  <si>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</si>
  <si>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</si>
  <si>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</si>
  <si>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</si>
  <si>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</si>
  <si>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</si>
  <si>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</si>
  <si>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</si>
  <si>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</si>
  <si>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</si>
  <si>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</si>
  <si>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</si>
  <si>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</si>
  <si>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</si>
  <si>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</si>
  <si>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</si>
  <si>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</si>
  <si>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</si>
  <si>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</si>
  <si>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</si>
  <si>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</si>
  <si>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</si>
  <si>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</si>
  <si>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</si>
  <si>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</si>
  <si>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</si>
  <si>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</si>
  <si>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</si>
  <si>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</si>
  <si>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</si>
  <si>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</si>
  <si>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</si>
  <si>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 xml:space="preserve"> m</t>
  </si>
  <si>
    <t xml:space="preserve"> Potencialna izenačitev: ozemljilo-stebriček ograje</t>
  </si>
  <si>
    <t xml:space="preserve">  Priključno mesto na drogu</t>
  </si>
  <si>
    <t>Skupaj</t>
  </si>
  <si>
    <t>SKUPAJ OBJEKT BČN PLANINA STRANE</t>
  </si>
  <si>
    <t xml:space="preserve"> vodnik P/Fy dolžine L=2,0 m, 2x kab.ćevelj; 1 x 6,0 mm2</t>
  </si>
  <si>
    <t>SREDNJE NAPETOSTNO OMREŽJE</t>
  </si>
  <si>
    <t>Opis opreme/del</t>
  </si>
  <si>
    <t>skupaj</t>
  </si>
  <si>
    <t>kpl.</t>
  </si>
  <si>
    <t>Izkop kabelskega jarka dolžine 1050 m, globine 1 m in širine 0, 8 m</t>
  </si>
  <si>
    <t>Dobava in polaganje stigmaflex cevi fi 160 mm dolžine 1070 m</t>
  </si>
  <si>
    <t>Dobava in polaganja stigmaflex cevi 3 x fi 110 mm dolžine 1070 m</t>
  </si>
  <si>
    <r>
      <t>Dobava betona C8/10, 14 m</t>
    </r>
    <r>
      <rPr>
        <vertAlign val="superscript"/>
        <sz val="10"/>
        <rFont val="Calibri"/>
        <family val="2"/>
        <charset val="238"/>
        <scheme val="minor"/>
      </rPr>
      <t>3</t>
    </r>
  </si>
  <si>
    <r>
      <t>Dobava peska granulacije 0-4 mm; 110 m</t>
    </r>
    <r>
      <rPr>
        <vertAlign val="superscript"/>
        <sz val="10"/>
        <rFont val="Calibri"/>
        <family val="2"/>
        <charset val="238"/>
        <scheme val="minor"/>
      </rPr>
      <t>3</t>
    </r>
  </si>
  <si>
    <t>Obbetoniranje PEHD cevi</t>
  </si>
  <si>
    <t>Dobava in polaganje pocinkanega valjanca FeZn 25x4 mm</t>
  </si>
  <si>
    <t>Dobava in polaganje opozorilnega traku</t>
  </si>
  <si>
    <t>Projektantski nadzor</t>
  </si>
  <si>
    <t>Drobni material</t>
  </si>
  <si>
    <t>%</t>
  </si>
  <si>
    <t>CESTNA RAZSVETLJAVA</t>
  </si>
  <si>
    <t>Glavno stikalo 1P, 40 A kot npr. HAGER SBN 140</t>
  </si>
  <si>
    <t>Stikalo 1-0-2, 10 A, 1P kot npr. HAGER SFB125</t>
  </si>
  <si>
    <t>Svetlobni avtomat komplet s fotorelejem kot npr. SCHNEIDER IC 100</t>
  </si>
  <si>
    <t>Kontaktor 25 A, kot. npr. HAGER ESC425</t>
  </si>
  <si>
    <t>Instalacijski odklopnik 1P/B10A</t>
  </si>
  <si>
    <t>Instalacijski odklopnik 1P/B6A</t>
  </si>
  <si>
    <t>VS sponke 16 mm²</t>
  </si>
  <si>
    <t>Vgradnja opreme v RCR - razvodni del</t>
  </si>
  <si>
    <t>Izkop in zasip jarka III. kategorije 0,40 x 0,80 m</t>
  </si>
  <si>
    <t>Izdelava kabelske blazine iz mivke, vključno s prevozom za jarek dimenzije 0,40 x 0,80 m</t>
  </si>
  <si>
    <t>Dobava in polaganje PEHD cevi Ø 110 mm v kabelski jarek</t>
  </si>
  <si>
    <t>Dobava in montaža kabelskih končnikov in priključkov</t>
  </si>
  <si>
    <t>Dobava pripadajočega betonskega montažnega temelja za kandelaber višine 5 m, dim 240/240/900 mm, PN-EN 206 - kvaliteta C30/C7, z vgrajenimi vijaki za pritrditev, vijačnim materialom, dekorativnimi pokrivnimi elementi in pripravljenim prostorom za stigmaflex cevi (390/115 mm)</t>
  </si>
  <si>
    <t>Dobava kandelabra - anodiziran aluminij, konusni,  h=5 m, barva anodizacije po izboru projektanta, kot npr. Atriva tip KKA1- SAL 5/R, fi 120, standardno barva anodizacije inox C-45</t>
  </si>
  <si>
    <t>Dobava LED svetilke, ohišje iz anodiziranega aluminija moči 17 W kot npr. Atriva tip Iskra 2P – CSA11-R, izhodni svetlobni tok po izračunih osvetljenosti, asimetričen PMMA optični sistem FW, dodatna vgrajena prenapetostna zaščita min. 10 kV, napajalnik PHILIPS xitanium min. 100.000 ur, RoHS, ENEC, CE, IK08, IP66, življenjska doba minimalno 100 000 ur L90B10, odporno na UV in ostale zunanje vplive okolja, CRI &gt;70, CCT po izbiri, avtonomna nočna redukcija po projektu. Direktive: 2014/35/UE (Ocial Journal of the UE L 96/357 29.03.2014), 2014/30/UE (Ocial Journal of the UE L 96/79 29.03.2014), 2011/65/UE, 2009/125/EC Standardi: PN-EN IEC 60598-1: 2021-7, PN-EN 60598-2-3: 2006, PN-EN 60529: 2003, PN-EN 62262: 2003, PN-EN 62471:2010, PN-EN 55015: 2019, PN-EN 61547: 2009, PNEN 61000-3-2: 2019 , PN-EN 61000-3-3: 2013, PN-EN 62722-2-1 (tq=40°C), izdelano v EU, svetilke ustrezno osvetljujejo območje v razredu P4 oz. P5 (v času redukcije).</t>
  </si>
  <si>
    <t>Dobava pripadajoče sponke z varovalko, IP54, IK08, možnost 2 varovalk, ustrezna za priklop 3 dovodnih kablov</t>
  </si>
  <si>
    <t>Izvedba priključka ozemljitve na kandelaber - pocinkani valjanec na kandelaber</t>
  </si>
  <si>
    <t>Dobava in polaganje kabla NYY-J 3x6 mm²</t>
  </si>
  <si>
    <t>Dobava in polaganje kabla NAYY-J 4x16 mm²</t>
  </si>
  <si>
    <t>Dobava in instalacija kablov v kandelaber NYM 3x2,5 mm²</t>
  </si>
  <si>
    <t>Meritve zaščite proti udaru el. toka, izolacijske trdnosti vodnika, galvanskih povezav in ponikalne upornosti</t>
  </si>
  <si>
    <t>Pregled in preizkus cestne razsvetljave</t>
  </si>
  <si>
    <t>DDV</t>
  </si>
  <si>
    <t>projektantski nadzor 50 ur</t>
  </si>
  <si>
    <t>dokumentacija PID in NOV (skupaj z geodetskim načrtom ter vrisom komunalnih naprav v kataster pri geodetsk upravi ter upravljalcu omrežja)</t>
  </si>
  <si>
    <t>1</t>
  </si>
  <si>
    <t>2</t>
  </si>
  <si>
    <t>3</t>
  </si>
  <si>
    <t>6</t>
  </si>
  <si>
    <t>8</t>
  </si>
  <si>
    <t>9</t>
  </si>
  <si>
    <t>10</t>
  </si>
  <si>
    <t>12</t>
  </si>
  <si>
    <t>14</t>
  </si>
  <si>
    <t>15</t>
  </si>
  <si>
    <t>SKUPAJ srednja napetost TP:</t>
  </si>
  <si>
    <t>SKUPAJ JAVNA RAZSVETLJAVA:</t>
  </si>
  <si>
    <t>7</t>
  </si>
  <si>
    <t>skupaj z nepredvidenimi deli (DELA PO OBRNJENI DAVČNI OBVEZNOSTI)</t>
  </si>
  <si>
    <t>A.</t>
  </si>
  <si>
    <t>B.</t>
  </si>
  <si>
    <t>C.</t>
  </si>
  <si>
    <t>skupaj z nepredvidenimi deli (OSTALA DELA)</t>
  </si>
  <si>
    <t>D.</t>
  </si>
  <si>
    <t>Dobava in vgradnja  kabelskega jaška 1,5 x 1,5 x 1,6m z LTŽ pokrovom 120x60cm nosilnosti 250kN in napisom ELEKTRIKA skupaj z izvedbo uvodnic</t>
  </si>
  <si>
    <t>dobava, transport in montaža PVC cevi DN250, klase SN 8, izdelane v skladu s standardom SIST EN 1401-1, na peščeno in posteljico vključno s tesnili, nakladanje in prenos do mesta vgraditve</t>
  </si>
  <si>
    <t>dobava, transport in vgradnja montažno revizijskih in priključnih jaškov iz armiranega poliestra DN 800mm na kanalu fi 250mm, vključno s pokrovi (nosilnosti 250kN), premera 600mm, muldami, vtoki in iztoki, podložnim betonom C 12/15; višina jaška  2-3m</t>
  </si>
  <si>
    <t>dobava, transport in vgradnja montažno revizijskih in priključnih jaškov iz armiranega poliestra DN 800mm na kanalu fi 250mm, vključno s pokrovi (nosilnosti 250kN), premera 600mm, muldami, vtoki in iztoki, podložnim betonom C 12/15; višina jaška  1-2m</t>
  </si>
  <si>
    <t>Dobava, transport in vgradnja montažno revizijskih jaškov za hišne priključke iz PE DN 625mm povprečne globine 1,5m na kanalu DN 160mm, vključno s LTŽ pokrovi (nosilnosti 250kN), premera 600mm, muldo, vtokom in iztokom, podložnim betonom C16/20</t>
  </si>
  <si>
    <t>Navezava predvidenih cevi hišnega priključka iz PVC DN160 klase SN8,  na revizijski jašek hišnega priključka z izvedbo vodotesnega stika vključno z vsemi ostalimi deli. Spoj se izvede z kronskim navrtavanjem na telo jaška oz. direktno na cev. Mulda v jašku se prilagodi novemu vtoku.</t>
  </si>
  <si>
    <t>dobava, transport in montaža PVC cevi DN 250, klase SN 8, izdelane v skladu s standardom SIST EN 1401-1, na peščeno in posteljico vključno s tesnili, nakladanje in prenos do mesta vgraditve</t>
  </si>
  <si>
    <t>dobava, transport in vgradnja montažno revizijskih in priključnih jaškov iz armiranega poliestra DN 800mm na kanalu fi 250mm, vključno s povoznimi pokrovi (nosilnosti 400kN), premera 600mm,  muldami, vtoki in iztoki, podložnim betonom C 12/15; višina jaška  1-2m</t>
  </si>
  <si>
    <t>dobava, transport in vgradnja montažno revizijskih in priključnih jaškov iz armiranega poliestra DN 800mm na kanalu fi 250mm, vključno s povoznimi pokrovi (nosilnosti 400kN), premera 600 mm,, muldami, vtoki in iztoki, podložnim betonom C 12/15; višina jaška  2-3m</t>
  </si>
  <si>
    <t>Dobava, transport in vgradnja montažno revizijskih jaškov za hišne priključke iz PE DN 625mm povprečne globine 1,5m na kanalu DN 160mm, vključno s LTŽ pokrovi (nosilnosti 250kN), premera 600mm,  muldo, vtokom in iztokom, podložnim betonom C16/20</t>
  </si>
  <si>
    <t>dobava, transport in vgradnja montažno revizijskih in priključnih jaškov iz armiranega poliestra DN 800mm na kanalu fi 250mm, vključno s povoznimi pokrovi (nosilnosti 400kN), premera 600 mm, , muldami, vtoki in iztoki, podložnim betonom C 12/15; višina jaška  1-2m</t>
  </si>
  <si>
    <t>Dobava, transport in vgradnja montažno revizijskih jaškov za hišne priključke iz PE DN 625mm povprečne globine 1,5m na kanalu DN 160mm, vključno s LTŽ pokrovi (nosilnosti 250kN), premera 600 mm, muldo, vtokom in iztokom, podložnim betonom C16/20</t>
  </si>
  <si>
    <t>dobava, transport in montaža PVC cevi DN 250, klase SN 8, izdelane v skladu s standardom SIST EN 1401-1 na peščeno in posteljico vključno s tesnili, nakladanje in prenos do mesta vgraditve</t>
  </si>
  <si>
    <t>Dobava, transport in vgradnja montažno revizijskih jaškov za hišne priključke iz PE DN 625mm povprečne globine 1,5m na kanalu DN 160mm, vključno s LTŽ pokrovi (nosilnosti 250kN),  premera 600 mm, muldo, vtokom in iztokom, podložnim betonom C16/20</t>
  </si>
  <si>
    <t>dobava, transport in montaža PVC cevi DN 315, klase SN 8, izdelane v skladu s standardom SIST EN 1401-1, na peščeno in posteljico vključno s tesnili, nakladanje in prenos do mesta vgraditve</t>
  </si>
  <si>
    <t>Dobava in polaganje polnostenskih PVC cevi DN 200 mm, klase SN 8, izdelane v skladu s standardom SIST EN 1401-1, ki se polno obbetonirajo. Cevi  so zunaj  in znotraj gladke. Izvedene po standardu SIST EN 1401-1. Stiki se tesnijo s spojno integriranimi gumi tesnili oziroma spojkami. Cena postavke mora vključevati tudi dobavo in vgradnjo betona za obbetoniranje. Velja za požiralniške zveze iz peskolovov in priključitve linijskih požiralnikov.</t>
  </si>
  <si>
    <t>dobava, transport in vgradnja montažno revizijskih in priključnih jaškov iz ABC DN 800mm na kanalu fi 250mm, vključno s povoznimi pokrovi (nosilnosti 400kN), premera 600 mm,  muldami, vtoki in iztoki, podložnim betonom C 12/15; višina jaška  1-2m</t>
  </si>
  <si>
    <t>dobava, transport in vgradnja montažno revizijskih in priključnih jaškov iz ABC DN 800mm na kanalu fi 250mm, vključno s povoznimi pokrovi (nosilnosti 400kN), premera 600 mm, muldami, vtoki in iztoki, podložnim betonom C 12/15; višina jaška  2-3m</t>
  </si>
  <si>
    <t>dobava, transport in montaža PVC cevi DN 315, klase SN 8, izdelane v skladu s standardom SIST EN 1401-1 na peščeno in posteljico vključno s tesnili, nakladanje in prenos do mesta vgraditve</t>
  </si>
  <si>
    <t>dobava, transport in vgradnja montažno revizijskih in priključnih jaškov iz ABC DN 800mm na kanalu fi 250mm, vključno s povoznimi pokrovi (nosilnosti 400kN),  premera 600 mm, muldami, vtoki in iztoki, podložnim betonom C 12/15; višina jaška  1-2m</t>
  </si>
  <si>
    <t>dobava, transport in montaža PVC cevi DN 315, klase SN 8, izdelane v skladu s standardom SIST EN 1401-1,  na peščeno in posteljico vključno s tesnili, nakladanje in prenos do mesta vgraditve</t>
  </si>
  <si>
    <t>dobava, transport in vgradnja montažno revizijskih in priključnih jaškov iz ABC DN 1000mm na kanalu fi 250mm, vključno s povoznimi pokrovi (nosilnosti 400kN), premera 600 mm,  muldami, vtoki in iztoki, podložnim betonom C 12/15; višina jaška  1-2m</t>
  </si>
  <si>
    <t>dobava, transport in vgradnja montažno revizijskih in priključnih jaškov iz ABC DN 800mm na kanalu fi 250mm, vključno s povoznimi pokrovi (nosilnosti 400kN), premera 600mm,  muldami, vtoki in iztoki, podložnim betonom C 12/15; višina jaška  2-3m</t>
  </si>
  <si>
    <t>dobava, transport in vgradnja montažno revizijskih in priključnih jaškov iz ABC DN 800mm na kanalu fi 250mm, vključno s povoznimi pokrovi (nosilnosti 400kN),  premera 600 mm, muldami, vtoki in iztoki, podložnim betonom C 12/15; višina jaška  3-3,5m</t>
  </si>
  <si>
    <t>dobava, transport in vgradnja montažno revizijskih in priključnih jaškov iz ABC DN 800mm na kanalu fi 250mm, vključno s povoznimi pokrovi (nosilnosti 400kN),  premera 600 mm,muldami, vtoki in iztoki, podložnim betonom C 12/15; višina jaška  1-2m</t>
  </si>
  <si>
    <t>dobava, transport in montaža PVC cevi DN 500, klase SN 8, izdelane v skladu s standardom SIST EN 1401-1 na peščeno in posteljico vključno s tesnili, nakladanje in prenos do mesta vgraditve</t>
  </si>
  <si>
    <t>dobava, transport in vgradnja montažno revizijskih in priključnih jaškov iz ABC DN 1000mm na kanalu fi 250mm, vključno s pokrovi (nosilnosti 250kN), premera 600mm, muldami, vtoki in iztoki, podložnim betonom C 12/15; višina jaška  1-2m</t>
  </si>
  <si>
    <t>dobava, transport in vgradnja montažno revizijskih in priključnih jaškov iz ABC DN 1000mm na kanalu fi 250mm, vključno s pokrovi (nosilnosti 250kN),  premera 600 mmmuldami, vtoki in iztoki, podložnim betonom C 12/15; višina jaška  2-3m</t>
  </si>
  <si>
    <t>dobava, transport in vgradnja montažno revizijskih in priključnih jaškov iz ABC DN 1000mm na kanalu fi 250mm, vključno s pokrovi (nosilnosti 250kN),  premera 600 mm, muldami, vtoki in iztoki, podložnim betonom C 12/15; višina jaška  3-3,5m</t>
  </si>
  <si>
    <t>Dobava in vgradnja elementov sistema za ponikanje padavinskih vod. Sistem se sestoji iz posameznih perforiranih cevi DN530mm (minimalno), temenske togosti SN8, dolžina posamezne cevi 16,50m, število cevi 10 kos, medsebojno povezanih na obeh krakih, vključno z zadrževalnikom (jašek DN1000mm) s peskolovom, kontrolnim jaškom pri prelivni drenaži DN200mm. Cevi položene na posteljico 16-32mm v debelini 15cm. Cevi obsute z istim materialom do višine 20cm nad temenom cevi. Celotno polje prekrito z geotekstilom, zasip gradbene jame z izkopnim materialom in komprimacija v plasteh po 25cm. Dimenzije ponikalnega polja 17,0m x 8,50m. Globina cca 3,0m</t>
  </si>
  <si>
    <t>Dobava in vgradnja elementov sistema za ponikanje padavinskih vod. Sistem se sestoji iz posameznih perforiranih cevi DN530mm (minimalno), temenske togosti SN8, dolžina posamezne cevi 16,50m, število cevi 10 kos, medsebojno povezanih na obeh krakih, vključno z zadrževalnikom (jašek DN1000mm) s peskolovom, kontrolnim jaškom pri prelivni drenaži DN200mm. Cevi položene na posteljico 16-32mm v debelini 15cm. Cevi obsute z istim materialom do višine 20cm nad temenom cevi. Celotno polje prekrito z geotekstilom, zasip gradbene jame z izkopnim materialom in komprimacija v plasteh po 25cm. Dimenzije ponikalnega polja 17,0m x 8,50m. Globina cca 3,0 m</t>
  </si>
  <si>
    <t>Dobava in vgradnja elementov sistema za ponikanje padavinskih vod. Sistem se sestoji iz posameznih perforiranih cevi DN530mm (minimalno), temenske togosti SN8, dolžina posamezne cevi 16,50m, število cevi 10 kos, medsebojno povezanih na obeh krakih, vključno z zadrževalnikom (jašek DN1000mm) s peskolovom, kontrolnim jaškom pri prelivni drenaži DN200mm. Cevi položene na posteljico 16-32mm v debelini 15cm. Cevi obsute z istim materialom do višine 20cm nad temenom cevi. Celotno polje prekrito z geotekstilom, zasip gradbene jame z izkopnim materialom in komprimacija v plasteh po 25cm. Dimenzije ponikalnega polja 17,0m x 8,50m.  Globina cca 3,0m</t>
  </si>
  <si>
    <t>Nabava, transport in izvedba tipskega koeliscentnega lovilca olj z usedalnikom po SIST EN 858-2 dimenzije 1150 x 1520 x 1400 mm. Vgradnja komponent : usedalnik, težnostni lovilec, koalescentni lovilec, kapaciteta preliva 100 l/s, samodejna zapora dotoka, merilec za odvzem vzorca. Vključno z duktil pokrovom 600mm - komplet. Dotočno cev je potrebno vgraditi pod cono zmrzovanja.</t>
  </si>
  <si>
    <t>Nabava, transport in izvedba tipskega koeliscentnega lovilca olj z usedalnikom po SIST EN 858-2 dimenzije 1150 x 1520 x 1400 mm. Vgradnja komponent : usedalnik, težnostni lovilec, koalescentni lovilec, kapaciteta preliva 100/s, samodejna zapora dotoka, merilec za odvzem vzorca. Vključno z duktil pokrovom 600mm - komplet. Dotočno cev je potrebno vgraditi pod cono zmrzovanja.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</si>
</sst>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SIT&quot;_-;\-* #,##0.00\ &quot;SIT&quot;_-;_-* &quot;-&quot;??\ &quot;SIT&quot;_-;_-@_-"/>
    <numFmt numFmtId="165" formatCode="000"/>
  </numFmts>
  <fonts count="43"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color theme="1"/>
      <name val="Calibri"/>
      <family val="2"/>
      <charset val="238"/>
    </font>
    <font>
      <b/>
      <i/>
      <sz val="10"/>
      <name val="Calibri"/>
      <family val="2"/>
      <charset val="238"/>
      <scheme val="minor"/>
    </font>
    <font>
      <sz val="10"/>
      <color indexed="8"/>
      <name val="Calibri"/>
      <family val="2"/>
      <charset val="238"/>
      <scheme val="minor"/>
    </font>
    <font>
      <sz val="10"/>
      <color rgb="FFFF0000"/>
      <name val="Calibri"/>
      <family val="2"/>
      <charset val="238"/>
    </font>
    <font>
      <vertAlign val="superscript"/>
      <sz val="10"/>
      <color theme="1"/>
      <name val="Calibri"/>
      <family val="2"/>
      <charset val="238"/>
      <scheme val="minor"/>
    </font>
    <font>
      <sz val="24"/>
      <color rgb="FFFF0000"/>
      <name val="Calibri"/>
      <family val="2"/>
      <charset val="238"/>
    </font>
    <font>
      <vertAlign val="superscript"/>
      <sz val="10"/>
      <name val="Calibri"/>
      <family val="2"/>
      <charset val="238"/>
      <scheme val="minor"/>
    </font>
    <font>
      <b/>
      <sz val="11"/>
      <color theme="1"/>
      <name val="Calibri"/>
      <family val="2"/>
      <charset val="238"/>
      <scheme val="minor"/>
    </font>
    <font>
      <sz val="11"/>
      <name val="Calibri"/>
      <family val="2"/>
      <charset val="238"/>
      <scheme val="minor"/>
    </font>
    <font>
      <sz val="8"/>
      <name val="Calibri"/>
      <family val="2"/>
      <charset val="238"/>
      <scheme val="minor"/>
    </font>
    <font>
      <sz val="10"/>
      <color theme="1"/>
      <name val="Calibri"/>
      <family val="2"/>
      <scheme val="minor"/>
    </font>
    <font>
      <vertAlign val="superscript"/>
      <sz val="10"/>
      <color theme="1"/>
      <name val="Calibri"/>
      <family val="2"/>
      <scheme val="minor"/>
    </font>
    <font>
      <b/>
      <sz val="10"/>
      <color theme="1"/>
      <name val="Calibri"/>
      <family val="2"/>
      <scheme val="minor"/>
    </font>
    <font>
      <sz val="10"/>
      <color indexed="12"/>
      <name val="Calibri"/>
      <family val="2"/>
      <charset val="238"/>
      <scheme val="minor"/>
    </font>
    <font>
      <b/>
      <sz val="12"/>
      <color theme="1"/>
      <name val="Times New Roman"/>
      <family val="1"/>
      <charset val="238"/>
    </font>
    <font>
      <b/>
      <sz val="10"/>
      <name val="Arial"/>
      <family val="2"/>
      <charset val="238"/>
    </font>
    <font>
      <b/>
      <sz val="8"/>
      <name val="Times New Roman"/>
      <family val="1"/>
      <charset val="238"/>
    </font>
    <font>
      <b/>
      <sz val="12"/>
      <name val="Times New Roman"/>
      <family val="1"/>
      <charset val="238"/>
    </font>
    <font>
      <sz val="10"/>
      <name val="Times New Roman"/>
      <family val="1"/>
      <charset val="238"/>
    </font>
    <font>
      <b/>
      <sz val="12"/>
      <name val="Arial CE"/>
      <charset val="238"/>
    </font>
    <font>
      <sz val="12"/>
      <color rgb="FF000000"/>
      <name val="Aptos"/>
      <family val="2"/>
    </font>
    <font>
      <sz val="12"/>
      <color rgb="FFFF0000"/>
      <name val="Aptos"/>
      <family val="2"/>
    </font>
  </fonts>
  <fills count="5">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hair">
        <color theme="0" tint="-0.34998626667073579"/>
      </top>
      <bottom style="hair">
        <color theme="0" tint="-0.34998626667073579"/>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s>
  <cellStyleXfs count="11">
    <xf numFmtId="0" fontId="0" fillId="0" borderId="0"/>
    <xf numFmtId="0" fontId="6" fillId="0" borderId="0"/>
    <xf numFmtId="164" fontId="6" fillId="0" borderId="0" applyFont="0" applyFill="0" applyBorder="0" applyAlignment="0" applyProtection="0"/>
    <xf numFmtId="0" fontId="6" fillId="0" borderId="0" applyFill="0" applyBorder="0"/>
    <xf numFmtId="0" fontId="6" fillId="0" borderId="0"/>
    <xf numFmtId="164" fontId="6" fillId="0" borderId="0" applyFont="0" applyFill="0" applyBorder="0" applyAlignment="0" applyProtection="0"/>
    <xf numFmtId="0" fontId="18" fillId="0" borderId="0"/>
    <xf numFmtId="4" fontId="21" fillId="0" borderId="0">
      <alignment horizontal="right" vertical="top" wrapText="1"/>
    </xf>
    <xf numFmtId="164" fontId="6" fillId="0" borderId="0" applyFont="0" applyFill="0" applyBorder="0" applyAlignment="0" applyProtection="0"/>
    <xf numFmtId="0" fontId="3" fillId="0" borderId="0"/>
    <xf numFmtId="0" fontId="6" fillId="0" borderId="0"/>
  </cellStyleXfs>
  <cellXfs count="451">
    <xf numFmtId="0" fontId="0" fillId="0" borderId="0" xfId="0"/>
    <xf numFmtId="0" fontId="13" fillId="0" borderId="0" xfId="3" applyFont="1" applyBorder="1" applyAlignment="1">
      <alignment vertical="top" wrapText="1"/>
    </xf>
    <xf numFmtId="0" fontId="12" fillId="0" borderId="0" xfId="3" applyFont="1" applyFill="1" applyBorder="1" applyAlignment="1">
      <alignment vertical="top" wrapText="1"/>
    </xf>
    <xf numFmtId="4" fontId="9" fillId="0" borderId="0" xfId="3" applyNumberFormat="1" applyFont="1" applyBorder="1"/>
    <xf numFmtId="0" fontId="9" fillId="0" borderId="1" xfId="3" applyFont="1" applyBorder="1" applyAlignment="1">
      <alignment horizontal="center" wrapText="1"/>
    </xf>
    <xf numFmtId="0" fontId="10" fillId="0" borderId="0" xfId="3" applyFont="1" applyBorder="1" applyAlignment="1">
      <alignment horizontal="right" vertical="top" wrapText="1"/>
    </xf>
    <xf numFmtId="0" fontId="11" fillId="0" borderId="0" xfId="3" applyFont="1" applyBorder="1" applyAlignment="1">
      <alignment vertical="top" wrapText="1"/>
    </xf>
    <xf numFmtId="0" fontId="9" fillId="0" borderId="0" xfId="3" applyFont="1" applyAlignment="1">
      <alignment vertical="top" wrapText="1"/>
    </xf>
    <xf numFmtId="0" fontId="9" fillId="0" borderId="0" xfId="3" applyFont="1" applyBorder="1" applyAlignment="1">
      <alignment horizontal="right" vertical="top" wrapText="1"/>
    </xf>
    <xf numFmtId="0" fontId="9" fillId="0" borderId="0" xfId="3" applyFont="1" applyBorder="1" applyAlignment="1">
      <alignment vertical="top" wrapText="1"/>
    </xf>
    <xf numFmtId="0" fontId="9" fillId="0" borderId="0" xfId="3" applyFont="1" applyFill="1" applyBorder="1" applyAlignment="1">
      <alignment horizontal="right" vertical="top" wrapText="1"/>
    </xf>
    <xf numFmtId="0" fontId="9" fillId="0" borderId="0" xfId="3" applyFont="1" applyBorder="1" applyAlignment="1">
      <alignment horizontal="right" wrapText="1"/>
    </xf>
    <xf numFmtId="0" fontId="9" fillId="0" borderId="0" xfId="3" applyFont="1" applyBorder="1" applyAlignment="1">
      <alignment wrapText="1"/>
    </xf>
    <xf numFmtId="0" fontId="9" fillId="0" borderId="0" xfId="3" applyFont="1" applyFill="1" applyBorder="1" applyAlignment="1">
      <alignment horizontal="right" wrapText="1"/>
    </xf>
    <xf numFmtId="0" fontId="7" fillId="0" borderId="0" xfId="3" applyFont="1" applyAlignment="1">
      <alignment horizontal="left" vertical="top" wrapText="1"/>
    </xf>
    <xf numFmtId="0" fontId="14" fillId="0" borderId="0" xfId="0" applyFont="1"/>
    <xf numFmtId="0" fontId="15" fillId="0" borderId="0" xfId="0" applyFont="1"/>
    <xf numFmtId="0" fontId="14" fillId="0" borderId="1" xfId="0" applyFont="1" applyBorder="1" applyAlignment="1">
      <alignment horizontal="center"/>
    </xf>
    <xf numFmtId="4" fontId="14" fillId="0" borderId="1" xfId="0" applyNumberFormat="1" applyFont="1" applyBorder="1"/>
    <xf numFmtId="4" fontId="9" fillId="0" borderId="1" xfId="0" applyNumberFormat="1" applyFont="1" applyBorder="1"/>
    <xf numFmtId="0" fontId="14" fillId="0" borderId="0" xfId="0" applyFont="1" applyAlignment="1">
      <alignment horizontal="center"/>
    </xf>
    <xf numFmtId="4" fontId="14" fillId="0" borderId="0" xfId="0" applyNumberFormat="1" applyFont="1"/>
    <xf numFmtId="0" fontId="16" fillId="0" borderId="0" xfId="3" applyFont="1" applyBorder="1" applyAlignment="1">
      <alignment vertical="top" wrapText="1"/>
    </xf>
    <xf numFmtId="0" fontId="16" fillId="0" borderId="0" xfId="3" applyFont="1" applyBorder="1" applyAlignment="1">
      <alignment wrapText="1"/>
    </xf>
    <xf numFmtId="4" fontId="16" fillId="0" borderId="0" xfId="3" applyNumberFormat="1" applyFont="1" applyBorder="1"/>
    <xf numFmtId="0" fontId="17" fillId="0" borderId="0" xfId="3" quotePrefix="1" applyFont="1" applyBorder="1" applyAlignment="1">
      <alignment vertical="top" wrapText="1"/>
    </xf>
    <xf numFmtId="0" fontId="14" fillId="0" borderId="1" xfId="0" applyFont="1" applyBorder="1" applyAlignment="1">
      <alignment vertical="center" wrapText="1"/>
    </xf>
    <xf numFmtId="0" fontId="7" fillId="0" borderId="1" xfId="3" applyFont="1" applyFill="1" applyBorder="1" applyAlignment="1">
      <alignment vertical="center" wrapText="1"/>
    </xf>
    <xf numFmtId="0" fontId="9" fillId="0" borderId="1" xfId="3" applyFont="1" applyBorder="1" applyAlignment="1">
      <alignment vertical="center" wrapText="1"/>
    </xf>
    <xf numFmtId="0" fontId="7" fillId="0" borderId="1" xfId="3" applyFont="1" applyBorder="1" applyAlignment="1">
      <alignment vertical="center" wrapText="1"/>
    </xf>
    <xf numFmtId="0" fontId="9" fillId="0" borderId="4" xfId="3" applyFont="1" applyBorder="1" applyAlignment="1">
      <alignment vertical="center" wrapText="1"/>
    </xf>
    <xf numFmtId="0" fontId="15" fillId="0" borderId="1" xfId="0" applyFont="1" applyBorder="1"/>
    <xf numFmtId="4" fontId="14" fillId="0" borderId="1" xfId="0" applyNumberFormat="1" applyFont="1" applyBorder="1" applyProtection="1">
      <protection locked="0"/>
    </xf>
    <xf numFmtId="4" fontId="14" fillId="0" borderId="0" xfId="0" applyNumberFormat="1" applyFont="1" applyProtection="1">
      <protection locked="0"/>
    </xf>
    <xf numFmtId="0" fontId="9" fillId="0" borderId="5" xfId="0" applyFont="1" applyBorder="1" applyAlignment="1">
      <alignment vertical="center" wrapText="1"/>
    </xf>
    <xf numFmtId="0" fontId="9" fillId="0" borderId="5" xfId="0" applyFont="1" applyBorder="1" applyAlignment="1">
      <alignment horizontal="center"/>
    </xf>
    <xf numFmtId="4" fontId="9" fillId="0" borderId="5" xfId="0" applyNumberFormat="1" applyFont="1" applyBorder="1"/>
    <xf numFmtId="4" fontId="9" fillId="0" borderId="5" xfId="0" applyNumberFormat="1" applyFont="1" applyBorder="1" applyProtection="1">
      <protection locked="0"/>
    </xf>
    <xf numFmtId="0" fontId="9" fillId="0" borderId="1" xfId="0" applyFont="1" applyBorder="1" applyAlignment="1">
      <alignment vertical="center" wrapText="1"/>
    </xf>
    <xf numFmtId="0" fontId="9" fillId="0" borderId="1" xfId="0" applyFont="1" applyBorder="1" applyAlignment="1">
      <alignment horizontal="center"/>
    </xf>
    <xf numFmtId="4" fontId="9" fillId="0" borderId="1" xfId="0" applyNumberFormat="1" applyFont="1" applyBorder="1" applyProtection="1">
      <protection locked="0"/>
    </xf>
    <xf numFmtId="0" fontId="9" fillId="0" borderId="4" xfId="0" applyFont="1" applyBorder="1" applyAlignment="1">
      <alignment horizontal="center"/>
    </xf>
    <xf numFmtId="0" fontId="9" fillId="0" borderId="6" xfId="0" applyFont="1" applyBorder="1" applyAlignment="1">
      <alignment horizontal="center"/>
    </xf>
    <xf numFmtId="0" fontId="9" fillId="0" borderId="8" xfId="0" applyFont="1" applyBorder="1" applyAlignment="1">
      <alignment horizontal="center"/>
    </xf>
    <xf numFmtId="4" fontId="9" fillId="0" borderId="4" xfId="0" applyNumberFormat="1" applyFont="1" applyBorder="1"/>
    <xf numFmtId="4" fontId="9" fillId="0" borderId="4" xfId="0" applyNumberFormat="1" applyFont="1" applyBorder="1" applyProtection="1">
      <protection locked="0"/>
    </xf>
    <xf numFmtId="0" fontId="14" fillId="2" borderId="0" xfId="0" applyFont="1" applyFill="1"/>
    <xf numFmtId="0" fontId="15" fillId="2" borderId="0" xfId="0" applyFont="1" applyFill="1" applyAlignment="1">
      <alignment wrapText="1"/>
    </xf>
    <xf numFmtId="0" fontId="14" fillId="2" borderId="0" xfId="0" applyFont="1" applyFill="1" applyAlignment="1">
      <alignment horizontal="center"/>
    </xf>
    <xf numFmtId="4" fontId="14" fillId="2" borderId="0" xfId="0" applyNumberFormat="1" applyFont="1" applyFill="1"/>
    <xf numFmtId="4" fontId="14" fillId="2" borderId="0" xfId="0" applyNumberFormat="1" applyFont="1" applyFill="1" applyProtection="1">
      <protection locked="0"/>
    </xf>
    <xf numFmtId="0" fontId="14" fillId="2" borderId="1" xfId="0" applyFont="1" applyFill="1" applyBorder="1"/>
    <xf numFmtId="0" fontId="14" fillId="2" borderId="4" xfId="0" applyFont="1" applyFill="1" applyBorder="1" applyAlignment="1">
      <alignment wrapText="1"/>
    </xf>
    <xf numFmtId="0" fontId="14" fillId="2" borderId="4" xfId="0" applyFont="1" applyFill="1" applyBorder="1" applyAlignment="1">
      <alignment horizontal="center"/>
    </xf>
    <xf numFmtId="4" fontId="14" fillId="2" borderId="4" xfId="0" applyNumberFormat="1" applyFont="1" applyFill="1" applyBorder="1" applyAlignment="1">
      <alignment horizontal="right"/>
    </xf>
    <xf numFmtId="4" fontId="14" fillId="2" borderId="4" xfId="0" applyNumberFormat="1" applyFont="1" applyFill="1" applyBorder="1" applyAlignment="1" applyProtection="1">
      <alignment horizontal="right"/>
      <protection locked="0"/>
    </xf>
    <xf numFmtId="0" fontId="15" fillId="2" borderId="3" xfId="0" applyFont="1" applyFill="1" applyBorder="1"/>
    <xf numFmtId="0" fontId="15" fillId="2" borderId="3" xfId="0" applyFont="1" applyFill="1" applyBorder="1" applyAlignment="1">
      <alignment wrapText="1"/>
    </xf>
    <xf numFmtId="0" fontId="15" fillId="2" borderId="2" xfId="0" applyFont="1" applyFill="1" applyBorder="1" applyAlignment="1">
      <alignment horizontal="center"/>
    </xf>
    <xf numFmtId="4" fontId="15" fillId="2" borderId="2" xfId="0" applyNumberFormat="1" applyFont="1" applyFill="1" applyBorder="1" applyProtection="1">
      <protection locked="0"/>
    </xf>
    <xf numFmtId="4" fontId="15" fillId="2" borderId="6" xfId="0" applyNumberFormat="1" applyFont="1" applyFill="1" applyBorder="1"/>
    <xf numFmtId="0" fontId="15" fillId="2" borderId="1" xfId="0" applyFont="1" applyFill="1" applyBorder="1"/>
    <xf numFmtId="0" fontId="15" fillId="2" borderId="4" xfId="0" applyFont="1" applyFill="1" applyBorder="1" applyAlignment="1">
      <alignment wrapText="1"/>
    </xf>
    <xf numFmtId="0" fontId="15" fillId="2" borderId="4" xfId="0" applyFont="1" applyFill="1" applyBorder="1" applyAlignment="1">
      <alignment horizontal="center"/>
    </xf>
    <xf numFmtId="4" fontId="15" fillId="2" borderId="4" xfId="0" applyNumberFormat="1" applyFont="1" applyFill="1" applyBorder="1" applyAlignment="1" applyProtection="1">
      <alignment horizontal="right"/>
      <protection locked="0"/>
    </xf>
    <xf numFmtId="4" fontId="15" fillId="2" borderId="1" xfId="0" applyNumberFormat="1" applyFont="1" applyFill="1" applyBorder="1" applyAlignment="1" applyProtection="1">
      <alignment horizontal="right"/>
      <protection locked="0"/>
    </xf>
    <xf numFmtId="4" fontId="15" fillId="2" borderId="1" xfId="0" applyNumberFormat="1" applyFont="1" applyFill="1" applyBorder="1"/>
    <xf numFmtId="4" fontId="20" fillId="2" borderId="4" xfId="0" applyNumberFormat="1" applyFont="1" applyFill="1" applyBorder="1"/>
    <xf numFmtId="4" fontId="20" fillId="2" borderId="2" xfId="0" applyNumberFormat="1" applyFont="1" applyFill="1" applyBorder="1"/>
    <xf numFmtId="4" fontId="20" fillId="2" borderId="6" xfId="0" applyNumberFormat="1" applyFont="1" applyFill="1" applyBorder="1"/>
    <xf numFmtId="4" fontId="19" fillId="2" borderId="0" xfId="0" applyNumberFormat="1" applyFont="1" applyFill="1"/>
    <xf numFmtId="4" fontId="19" fillId="0" borderId="0" xfId="0" applyNumberFormat="1" applyFont="1"/>
    <xf numFmtId="4" fontId="9" fillId="2" borderId="4" xfId="0" applyNumberFormat="1" applyFont="1" applyFill="1" applyBorder="1" applyAlignment="1">
      <alignment horizontal="right"/>
    </xf>
    <xf numFmtId="4" fontId="16" fillId="2" borderId="2" xfId="0" applyNumberFormat="1" applyFont="1" applyFill="1" applyBorder="1"/>
    <xf numFmtId="0" fontId="9"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xf>
    <xf numFmtId="0" fontId="9" fillId="0" borderId="1" xfId="3" applyFont="1" applyBorder="1" applyAlignment="1">
      <alignment wrapText="1"/>
    </xf>
    <xf numFmtId="0" fontId="9" fillId="0" borderId="0" xfId="3" applyFont="1" applyFill="1" applyBorder="1" applyAlignment="1">
      <alignment vertical="top" wrapText="1"/>
    </xf>
    <xf numFmtId="0" fontId="9" fillId="0" borderId="1" xfId="3" applyFont="1" applyFill="1" applyBorder="1" applyAlignment="1">
      <alignment wrapText="1"/>
    </xf>
    <xf numFmtId="0" fontId="15" fillId="2" borderId="3" xfId="0" applyFont="1" applyFill="1" applyBorder="1" applyAlignment="1">
      <alignment horizontal="center"/>
    </xf>
    <xf numFmtId="0" fontId="15" fillId="2" borderId="1" xfId="0" applyFont="1" applyFill="1" applyBorder="1" applyAlignment="1">
      <alignment horizontal="center"/>
    </xf>
    <xf numFmtId="0" fontId="9" fillId="0" borderId="1" xfId="0" applyFont="1" applyBorder="1" applyAlignment="1">
      <alignment horizontal="center" vertical="top"/>
    </xf>
    <xf numFmtId="0" fontId="22" fillId="0" borderId="5" xfId="0" applyFont="1" applyBorder="1" applyAlignment="1">
      <alignment horizontal="left" vertical="center" wrapText="1"/>
    </xf>
    <xf numFmtId="0" fontId="15" fillId="0" borderId="1" xfId="0" applyFont="1" applyBorder="1" applyAlignment="1">
      <alignment horizontal="center"/>
    </xf>
    <xf numFmtId="0" fontId="22" fillId="0" borderId="1" xfId="0" applyFont="1" applyBorder="1" applyAlignment="1">
      <alignment horizontal="left" vertical="center" wrapText="1"/>
    </xf>
    <xf numFmtId="4" fontId="16" fillId="0" borderId="1" xfId="0" applyNumberFormat="1" applyFont="1" applyBorder="1"/>
    <xf numFmtId="4" fontId="15" fillId="0" borderId="1" xfId="0" applyNumberFormat="1" applyFont="1" applyBorder="1" applyProtection="1">
      <protection locked="0"/>
    </xf>
    <xf numFmtId="0" fontId="15" fillId="0" borderId="3" xfId="0" applyFont="1" applyBorder="1" applyAlignment="1">
      <alignment horizontal="center"/>
    </xf>
    <xf numFmtId="4" fontId="20" fillId="0" borderId="1" xfId="0" applyNumberFormat="1" applyFont="1" applyBorder="1"/>
    <xf numFmtId="165" fontId="23" fillId="0" borderId="1" xfId="7" applyNumberFormat="1" applyFont="1" applyBorder="1" applyAlignment="1">
      <alignment horizontal="center" vertical="center" wrapText="1"/>
    </xf>
    <xf numFmtId="165" fontId="23" fillId="0" borderId="4" xfId="7" applyNumberFormat="1" applyFont="1" applyBorder="1" applyAlignment="1">
      <alignment horizontal="center" vertical="center" wrapText="1"/>
    </xf>
    <xf numFmtId="0" fontId="15" fillId="2" borderId="1" xfId="0" applyFont="1" applyFill="1" applyBorder="1" applyAlignment="1">
      <alignment wrapText="1"/>
    </xf>
    <xf numFmtId="4" fontId="20" fillId="2" borderId="1" xfId="0" applyNumberFormat="1" applyFont="1" applyFill="1" applyBorder="1"/>
    <xf numFmtId="0" fontId="15" fillId="0" borderId="3" xfId="0" applyFont="1" applyBorder="1"/>
    <xf numFmtId="0" fontId="0" fillId="2" borderId="0" xfId="0" applyFill="1"/>
    <xf numFmtId="0" fontId="0" fillId="2" borderId="1" xfId="0" applyFill="1" applyBorder="1"/>
    <xf numFmtId="0" fontId="15" fillId="2" borderId="5" xfId="0" applyFont="1" applyFill="1" applyBorder="1" applyAlignment="1">
      <alignment horizontal="center"/>
    </xf>
    <xf numFmtId="0" fontId="15" fillId="0" borderId="4" xfId="0" applyFont="1" applyBorder="1" applyAlignment="1">
      <alignment wrapText="1"/>
    </xf>
    <xf numFmtId="0" fontId="15" fillId="0" borderId="4" xfId="0" applyFont="1" applyBorder="1" applyAlignment="1">
      <alignment horizontal="center"/>
    </xf>
    <xf numFmtId="4" fontId="20" fillId="0" borderId="4" xfId="0" applyNumberFormat="1" applyFont="1" applyBorder="1"/>
    <xf numFmtId="4" fontId="15" fillId="0" borderId="4" xfId="0" applyNumberFormat="1" applyFont="1" applyBorder="1" applyAlignment="1" applyProtection="1">
      <alignment horizontal="right"/>
      <protection locked="0"/>
    </xf>
    <xf numFmtId="4" fontId="15" fillId="0" borderId="4" xfId="0" applyNumberFormat="1" applyFont="1" applyBorder="1"/>
    <xf numFmtId="165" fontId="23" fillId="0" borderId="13" xfId="7" applyNumberFormat="1" applyFont="1" applyBorder="1" applyAlignment="1">
      <alignment horizontal="center" vertical="center" wrapText="1"/>
    </xf>
    <xf numFmtId="0" fontId="15" fillId="0" borderId="13" xfId="0" applyFont="1" applyBorder="1" applyAlignment="1">
      <alignment wrapText="1"/>
    </xf>
    <xf numFmtId="0" fontId="15" fillId="0" borderId="9" xfId="0" applyFont="1" applyBorder="1" applyAlignment="1">
      <alignment horizontal="center"/>
    </xf>
    <xf numFmtId="4" fontId="20" fillId="0" borderId="9" xfId="0" applyNumberFormat="1" applyFont="1" applyBorder="1"/>
    <xf numFmtId="4" fontId="15" fillId="0" borderId="9" xfId="0" applyNumberFormat="1" applyFont="1" applyBorder="1" applyAlignment="1" applyProtection="1">
      <alignment horizontal="right"/>
      <protection locked="0"/>
    </xf>
    <xf numFmtId="0" fontId="22" fillId="0" borderId="10" xfId="0" applyFont="1" applyBorder="1" applyAlignment="1">
      <alignment horizontal="left" vertical="center" wrapText="1"/>
    </xf>
    <xf numFmtId="4" fontId="9" fillId="0" borderId="6" xfId="0" applyNumberFormat="1" applyFont="1" applyBorder="1"/>
    <xf numFmtId="0" fontId="9" fillId="0" borderId="1" xfId="3" applyFont="1" applyBorder="1" applyAlignment="1">
      <alignment horizontal="right" wrapText="1"/>
    </xf>
    <xf numFmtId="0" fontId="24" fillId="0" borderId="0" xfId="3" applyFont="1" applyAlignment="1">
      <alignment horizontal="left" vertical="top" wrapText="1"/>
    </xf>
    <xf numFmtId="4" fontId="9" fillId="2" borderId="9" xfId="0" applyNumberFormat="1" applyFont="1" applyFill="1" applyBorder="1" applyAlignment="1">
      <alignment horizontal="right"/>
    </xf>
    <xf numFmtId="0" fontId="15" fillId="2" borderId="13" xfId="0" applyFont="1" applyFill="1" applyBorder="1" applyAlignment="1">
      <alignment wrapText="1"/>
    </xf>
    <xf numFmtId="0" fontId="0" fillId="0" borderId="14" xfId="0" applyBorder="1" applyAlignment="1">
      <alignment horizontal="left" wrapText="1"/>
    </xf>
    <xf numFmtId="0" fontId="15" fillId="0" borderId="2" xfId="0" applyFont="1" applyBorder="1" applyAlignment="1">
      <alignment horizontal="center"/>
    </xf>
    <xf numFmtId="4" fontId="16" fillId="0" borderId="2" xfId="0" applyNumberFormat="1" applyFont="1" applyBorder="1"/>
    <xf numFmtId="4" fontId="15" fillId="0" borderId="2" xfId="0" applyNumberFormat="1" applyFont="1" applyBorder="1" applyProtection="1">
      <protection locked="0"/>
    </xf>
    <xf numFmtId="4" fontId="15" fillId="0" borderId="6" xfId="0" applyNumberFormat="1" applyFont="1" applyBorder="1"/>
    <xf numFmtId="0" fontId="0" fillId="0" borderId="1" xfId="0" applyBorder="1" applyAlignment="1">
      <alignment horizontal="left" wrapText="1"/>
    </xf>
    <xf numFmtId="0" fontId="9" fillId="0" borderId="1" xfId="0" applyFont="1" applyBorder="1" applyAlignment="1">
      <alignment horizontal="left" vertical="top" wrapText="1"/>
    </xf>
    <xf numFmtId="0" fontId="0" fillId="0" borderId="1" xfId="0" applyBorder="1" applyAlignment="1">
      <alignment wrapText="1"/>
    </xf>
    <xf numFmtId="0" fontId="0" fillId="0" borderId="4" xfId="0" applyBorder="1" applyAlignment="1">
      <alignment horizontal="center"/>
    </xf>
    <xf numFmtId="0" fontId="26" fillId="0" borderId="0" xfId="3" applyFont="1" applyAlignment="1">
      <alignment horizontal="left" vertical="top" wrapText="1"/>
    </xf>
    <xf numFmtId="0" fontId="9" fillId="0" borderId="1" xfId="3" applyFont="1" applyFill="1" applyBorder="1" applyAlignment="1">
      <alignment vertical="center" wrapText="1"/>
    </xf>
    <xf numFmtId="0" fontId="9" fillId="0" borderId="0" xfId="3" applyFont="1" applyFill="1" applyBorder="1" applyAlignment="1">
      <alignment vertical="center" wrapText="1"/>
    </xf>
    <xf numFmtId="0" fontId="9" fillId="0" borderId="0" xfId="3" applyFont="1" applyBorder="1" applyAlignment="1">
      <alignment vertical="center" wrapText="1"/>
    </xf>
    <xf numFmtId="0" fontId="0" fillId="0" borderId="0" xfId="0" applyAlignment="1">
      <alignment wrapText="1"/>
    </xf>
    <xf numFmtId="0" fontId="9" fillId="0" borderId="1" xfId="0" applyFont="1" applyBorder="1" applyAlignment="1">
      <alignment horizontal="left" wrapText="1"/>
    </xf>
    <xf numFmtId="2" fontId="9" fillId="0" borderId="1" xfId="0" applyNumberFormat="1" applyFont="1" applyBorder="1" applyAlignment="1">
      <alignment horizontal="center"/>
    </xf>
    <xf numFmtId="2" fontId="19" fillId="0" borderId="1" xfId="0" applyNumberFormat="1" applyFont="1" applyBorder="1" applyAlignment="1">
      <alignment horizontal="center"/>
    </xf>
    <xf numFmtId="44" fontId="9" fillId="0" borderId="1" xfId="0" applyNumberFormat="1" applyFont="1" applyBorder="1" applyAlignment="1">
      <alignment horizontal="right"/>
    </xf>
    <xf numFmtId="0" fontId="9" fillId="0" borderId="1" xfId="3" applyFont="1" applyBorder="1" applyAlignment="1">
      <alignment horizontal="left" wrapText="1"/>
    </xf>
    <xf numFmtId="44" fontId="9" fillId="4" borderId="1" xfId="5" applyNumberFormat="1" applyFont="1" applyFill="1" applyBorder="1" applyAlignment="1">
      <alignment horizontal="right"/>
    </xf>
    <xf numFmtId="44" fontId="9" fillId="0" borderId="1" xfId="5" applyNumberFormat="1" applyFont="1" applyBorder="1" applyAlignment="1">
      <alignment horizontal="right"/>
    </xf>
    <xf numFmtId="0" fontId="9" fillId="0" borderId="1" xfId="3" quotePrefix="1" applyFont="1" applyFill="1" applyBorder="1" applyAlignment="1">
      <alignment horizontal="left" wrapText="1"/>
    </xf>
    <xf numFmtId="0" fontId="9" fillId="0" borderId="1" xfId="4" applyFont="1" applyBorder="1" applyAlignment="1">
      <alignment horizontal="center"/>
    </xf>
    <xf numFmtId="2" fontId="9" fillId="0" borderId="1" xfId="4" applyNumberFormat="1" applyFont="1" applyBorder="1" applyAlignment="1">
      <alignment horizontal="center"/>
    </xf>
    <xf numFmtId="4" fontId="9" fillId="0" borderId="1" xfId="3" applyNumberFormat="1" applyFont="1" applyFill="1" applyBorder="1"/>
    <xf numFmtId="4" fontId="9" fillId="0" borderId="1" xfId="3" applyNumberFormat="1" applyFont="1" applyFill="1" applyBorder="1" applyProtection="1">
      <protection locked="0"/>
    </xf>
    <xf numFmtId="0" fontId="9" fillId="0" borderId="0" xfId="0" applyFont="1" applyAlignment="1">
      <alignment vertical="center" wrapText="1"/>
    </xf>
    <xf numFmtId="0" fontId="9" fillId="0" borderId="1" xfId="3" applyFont="1" applyFill="1" applyBorder="1" applyAlignment="1">
      <alignment vertical="top" wrapText="1"/>
    </xf>
    <xf numFmtId="0" fontId="9" fillId="0" borderId="1" xfId="3" applyFont="1" applyFill="1" applyBorder="1" applyAlignment="1">
      <alignment horizontal="center" wrapText="1"/>
    </xf>
    <xf numFmtId="0" fontId="15" fillId="0" borderId="3" xfId="0" applyFont="1" applyBorder="1" applyAlignment="1">
      <alignment wrapText="1"/>
    </xf>
    <xf numFmtId="0" fontId="14" fillId="0" borderId="5" xfId="0" applyFont="1" applyBorder="1" applyAlignment="1">
      <alignment vertical="center" wrapText="1"/>
    </xf>
    <xf numFmtId="0" fontId="9" fillId="0" borderId="4" xfId="3" applyFont="1" applyFill="1" applyBorder="1" applyAlignment="1">
      <alignment horizontal="center" wrapText="1"/>
    </xf>
    <xf numFmtId="4" fontId="9" fillId="0" borderId="4" xfId="3" applyNumberFormat="1" applyFont="1" applyFill="1" applyBorder="1"/>
    <xf numFmtId="4" fontId="9" fillId="0" borderId="4" xfId="3" applyNumberFormat="1" applyFont="1" applyFill="1" applyBorder="1" applyProtection="1">
      <protection locked="0"/>
    </xf>
    <xf numFmtId="4" fontId="0" fillId="0" borderId="1" xfId="0" applyNumberFormat="1" applyBorder="1" applyProtection="1">
      <protection locked="0"/>
    </xf>
    <xf numFmtId="0" fontId="9" fillId="0" borderId="1" xfId="3" applyFont="1" applyBorder="1" applyAlignment="1">
      <alignment horizontal="left" vertical="top" wrapText="1"/>
    </xf>
    <xf numFmtId="0" fontId="9" fillId="0" borderId="0" xfId="3" applyFont="1" applyBorder="1" applyAlignment="1">
      <alignment horizontal="left" vertical="top" wrapText="1"/>
    </xf>
    <xf numFmtId="0" fontId="9" fillId="0" borderId="1" xfId="3" applyFont="1" applyFill="1" applyBorder="1" applyAlignment="1">
      <alignment horizontal="left" vertical="center" wrapText="1"/>
    </xf>
    <xf numFmtId="0" fontId="9" fillId="0" borderId="0" xfId="0" applyFont="1" applyAlignment="1">
      <alignment horizontal="left" wrapText="1"/>
    </xf>
    <xf numFmtId="0" fontId="0" fillId="0" borderId="1" xfId="0" applyBorder="1" applyAlignment="1">
      <alignment horizontal="left" vertical="center" wrapText="1"/>
    </xf>
    <xf numFmtId="0" fontId="15" fillId="2" borderId="0" xfId="0" applyFont="1" applyFill="1" applyAlignment="1">
      <alignment horizontal="left" vertical="center" wrapText="1"/>
    </xf>
    <xf numFmtId="0" fontId="15" fillId="2" borderId="3" xfId="0" applyFont="1" applyFill="1" applyBorder="1" applyAlignment="1">
      <alignment horizontal="left" vertical="center" wrapText="1"/>
    </xf>
    <xf numFmtId="0" fontId="15" fillId="0" borderId="4" xfId="0" applyFont="1" applyBorder="1" applyAlignment="1">
      <alignment horizontal="left" vertical="center" wrapText="1"/>
    </xf>
    <xf numFmtId="0" fontId="15" fillId="2" borderId="4" xfId="0" applyFont="1" applyFill="1" applyBorder="1" applyAlignment="1">
      <alignment horizontal="left" vertical="center" wrapText="1"/>
    </xf>
    <xf numFmtId="0" fontId="15" fillId="0" borderId="13" xfId="0" applyFont="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left" vertical="top" wrapText="1"/>
    </xf>
    <xf numFmtId="0" fontId="0" fillId="0" borderId="0" xfId="0" applyAlignment="1">
      <alignment vertical="top" wrapText="1"/>
    </xf>
    <xf numFmtId="0" fontId="26" fillId="0" borderId="0" xfId="3" applyFont="1" applyAlignment="1">
      <alignment horizontal="left" vertical="center" wrapText="1"/>
    </xf>
    <xf numFmtId="0" fontId="9" fillId="0" borderId="7" xfId="0" applyFont="1" applyBorder="1" applyAlignment="1">
      <alignment horizontal="center"/>
    </xf>
    <xf numFmtId="0" fontId="9" fillId="0" borderId="13" xfId="0" applyFont="1" applyBorder="1" applyAlignment="1">
      <alignment horizontal="center"/>
    </xf>
    <xf numFmtId="0" fontId="9" fillId="0" borderId="10" xfId="0" applyFont="1" applyBorder="1" applyAlignment="1">
      <alignment horizontal="center"/>
    </xf>
    <xf numFmtId="4" fontId="9" fillId="0" borderId="13" xfId="0" applyNumberFormat="1" applyFont="1" applyBorder="1"/>
    <xf numFmtId="4" fontId="9" fillId="0" borderId="10" xfId="0" applyNumberFormat="1" applyFont="1" applyBorder="1"/>
    <xf numFmtId="4" fontId="9" fillId="0" borderId="13" xfId="0" applyNumberFormat="1" applyFont="1" applyBorder="1" applyProtection="1">
      <protection locked="0"/>
    </xf>
    <xf numFmtId="4" fontId="9" fillId="0" borderId="10" xfId="0" applyNumberFormat="1" applyFont="1" applyBorder="1" applyProtection="1">
      <protection locked="0"/>
    </xf>
    <xf numFmtId="0" fontId="5" fillId="0" borderId="0" xfId="0" applyFont="1" applyAlignment="1">
      <alignment horizontal="center"/>
    </xf>
    <xf numFmtId="0" fontId="28" fillId="3" borderId="0" xfId="0" applyFont="1" applyFill="1"/>
    <xf numFmtId="0" fontId="5" fillId="3" borderId="0" xfId="0" applyFont="1" applyFill="1"/>
    <xf numFmtId="0" fontId="5" fillId="0" borderId="0" xfId="0" applyFont="1"/>
    <xf numFmtId="0" fontId="28" fillId="3" borderId="1" xfId="0" applyFont="1" applyFill="1" applyBorder="1" applyAlignment="1">
      <alignment horizontal="center"/>
    </xf>
    <xf numFmtId="0" fontId="28" fillId="3" borderId="3" xfId="0" applyFont="1" applyFill="1" applyBorder="1"/>
    <xf numFmtId="0" fontId="28" fillId="3" borderId="2" xfId="0" applyFont="1" applyFill="1" applyBorder="1"/>
    <xf numFmtId="0" fontId="28" fillId="3" borderId="6" xfId="0" applyFont="1" applyFill="1" applyBorder="1"/>
    <xf numFmtId="0" fontId="5" fillId="0" borderId="1" xfId="0" applyFont="1" applyBorder="1" applyAlignment="1">
      <alignment horizontal="center"/>
    </xf>
    <xf numFmtId="0" fontId="5" fillId="0" borderId="3" xfId="0" applyFont="1" applyBorder="1"/>
    <xf numFmtId="0" fontId="5" fillId="0" borderId="2" xfId="0" applyFont="1" applyBorder="1"/>
    <xf numFmtId="0" fontId="5" fillId="0" borderId="6" xfId="0" applyFont="1" applyBorder="1"/>
    <xf numFmtId="0" fontId="5" fillId="3" borderId="2" xfId="0" applyFont="1" applyFill="1" applyBorder="1"/>
    <xf numFmtId="0" fontId="5" fillId="3" borderId="6" xfId="0" applyFont="1" applyFill="1" applyBorder="1"/>
    <xf numFmtId="0" fontId="28" fillId="3" borderId="4" xfId="0" applyFont="1" applyFill="1" applyBorder="1"/>
    <xf numFmtId="0" fontId="28" fillId="3" borderId="13" xfId="0" applyFont="1" applyFill="1" applyBorder="1"/>
    <xf numFmtId="0" fontId="5" fillId="3" borderId="8" xfId="0" applyFont="1" applyFill="1" applyBorder="1"/>
    <xf numFmtId="0" fontId="28" fillId="0" borderId="1" xfId="0" applyFont="1" applyBorder="1" applyAlignment="1">
      <alignment horizontal="center"/>
    </xf>
    <xf numFmtId="0" fontId="28" fillId="0" borderId="3" xfId="0" applyFont="1" applyBorder="1"/>
    <xf numFmtId="0" fontId="28" fillId="0" borderId="1" xfId="0" applyFont="1" applyBorder="1"/>
    <xf numFmtId="0" fontId="5" fillId="0" borderId="1" xfId="0" applyFont="1" applyBorder="1"/>
    <xf numFmtId="0" fontId="5" fillId="3" borderId="10" xfId="0" applyFont="1" applyFill="1" applyBorder="1"/>
    <xf numFmtId="0" fontId="5" fillId="3" borderId="11" xfId="0" applyFont="1" applyFill="1" applyBorder="1"/>
    <xf numFmtId="0" fontId="28" fillId="3" borderId="12" xfId="0" applyFont="1" applyFill="1" applyBorder="1" applyAlignment="1">
      <alignment horizontal="right"/>
    </xf>
    <xf numFmtId="0" fontId="0" fillId="0" borderId="0" xfId="0" applyAlignment="1">
      <alignment horizontal="center"/>
    </xf>
    <xf numFmtId="4" fontId="0" fillId="0" borderId="1" xfId="0" applyNumberFormat="1" applyBorder="1"/>
    <xf numFmtId="4" fontId="0" fillId="0" borderId="0" xfId="0" applyNumberFormat="1" applyProtection="1">
      <protection locked="0"/>
    </xf>
    <xf numFmtId="4" fontId="0" fillId="0" borderId="0" xfId="0" applyNumberFormat="1"/>
    <xf numFmtId="0" fontId="0" fillId="2" borderId="1" xfId="0" applyFill="1" applyBorder="1" applyAlignment="1">
      <alignment horizontal="center"/>
    </xf>
    <xf numFmtId="0" fontId="0" fillId="2" borderId="4" xfId="0" applyFill="1" applyBorder="1" applyAlignment="1">
      <alignment wrapText="1"/>
    </xf>
    <xf numFmtId="0" fontId="0" fillId="2" borderId="4" xfId="0" applyFill="1" applyBorder="1" applyAlignment="1">
      <alignment horizontal="center"/>
    </xf>
    <xf numFmtId="4" fontId="0" fillId="2" borderId="4" xfId="0" applyNumberFormat="1" applyFill="1" applyBorder="1" applyAlignment="1" applyProtection="1">
      <alignment horizontal="right"/>
      <protection locked="0"/>
    </xf>
    <xf numFmtId="4" fontId="0" fillId="2" borderId="4" xfId="0" applyNumberFormat="1" applyFill="1" applyBorder="1" applyAlignment="1">
      <alignment horizontal="right"/>
    </xf>
    <xf numFmtId="0" fontId="0" fillId="2" borderId="9" xfId="0" applyFill="1" applyBorder="1" applyAlignment="1">
      <alignment horizontal="center"/>
    </xf>
    <xf numFmtId="4" fontId="0" fillId="2" borderId="9" xfId="0" applyNumberFormat="1" applyFill="1" applyBorder="1" applyAlignment="1" applyProtection="1">
      <alignment horizontal="right"/>
      <protection locked="0"/>
    </xf>
    <xf numFmtId="4" fontId="0" fillId="2" borderId="8" xfId="0" applyNumberFormat="1" applyFill="1" applyBorder="1" applyAlignment="1">
      <alignment horizontal="right"/>
    </xf>
    <xf numFmtId="0" fontId="0" fillId="0" borderId="1" xfId="0" applyBorder="1" applyAlignment="1">
      <alignment horizontal="center" vertical="top"/>
    </xf>
    <xf numFmtId="0" fontId="0" fillId="2" borderId="0" xfId="0" applyFill="1" applyAlignment="1">
      <alignment horizontal="center"/>
    </xf>
    <xf numFmtId="4" fontId="0" fillId="2" borderId="0" xfId="0" applyNumberFormat="1" applyFill="1" applyProtection="1">
      <protection locked="0"/>
    </xf>
    <xf numFmtId="4" fontId="0" fillId="2" borderId="0" xfId="0" applyNumberFormat="1" applyFill="1"/>
    <xf numFmtId="0" fontId="0" fillId="2" borderId="4" xfId="0" applyFill="1" applyBorder="1" applyAlignment="1">
      <alignment horizontal="left" vertical="center" wrapText="1"/>
    </xf>
    <xf numFmtId="0" fontId="0" fillId="0" borderId="0" xfId="0" applyAlignment="1">
      <alignment horizontal="left" vertical="center"/>
    </xf>
    <xf numFmtId="44" fontId="5" fillId="0" borderId="0" xfId="0" applyNumberFormat="1" applyFont="1"/>
    <xf numFmtId="44" fontId="5" fillId="0" borderId="1" xfId="0" applyNumberFormat="1" applyFont="1" applyBorder="1"/>
    <xf numFmtId="44" fontId="28" fillId="3" borderId="1" xfId="0" applyNumberFormat="1" applyFont="1" applyFill="1" applyBorder="1"/>
    <xf numFmtId="44" fontId="28" fillId="3" borderId="5" xfId="0" applyNumberFormat="1" applyFont="1" applyFill="1" applyBorder="1"/>
    <xf numFmtId="0" fontId="0" fillId="0" borderId="1" xfId="0" applyBorder="1"/>
    <xf numFmtId="44" fontId="9" fillId="0" borderId="1" xfId="0" applyNumberFormat="1" applyFont="1" applyBorder="1"/>
    <xf numFmtId="44" fontId="0" fillId="0" borderId="1" xfId="0" applyNumberFormat="1" applyBorder="1"/>
    <xf numFmtId="44" fontId="15" fillId="2" borderId="4" xfId="0" applyNumberFormat="1" applyFont="1" applyFill="1" applyBorder="1"/>
    <xf numFmtId="44" fontId="15" fillId="0" borderId="8" xfId="0" applyNumberFormat="1" applyFont="1" applyBorder="1"/>
    <xf numFmtId="44" fontId="15" fillId="2" borderId="6" xfId="0" applyNumberFormat="1" applyFont="1" applyFill="1" applyBorder="1"/>
    <xf numFmtId="44" fontId="15" fillId="2" borderId="1" xfId="0" applyNumberFormat="1" applyFont="1" applyFill="1" applyBorder="1"/>
    <xf numFmtId="44" fontId="15" fillId="0" borderId="1" xfId="0" applyNumberFormat="1" applyFont="1" applyBorder="1"/>
    <xf numFmtId="44" fontId="9" fillId="0" borderId="5" xfId="0" applyNumberFormat="1" applyFont="1" applyBorder="1"/>
    <xf numFmtId="44" fontId="9" fillId="0" borderId="4" xfId="0" applyNumberFormat="1" applyFont="1" applyBorder="1"/>
    <xf numFmtId="44" fontId="15" fillId="0" borderId="4" xfId="0" applyNumberFormat="1" applyFont="1" applyBorder="1"/>
    <xf numFmtId="44" fontId="0" fillId="0" borderId="0" xfId="0" applyNumberFormat="1"/>
    <xf numFmtId="44" fontId="14" fillId="0" borderId="1" xfId="0" applyNumberFormat="1" applyFont="1" applyBorder="1"/>
    <xf numFmtId="44" fontId="14" fillId="0" borderId="0" xfId="0" applyNumberFormat="1" applyFont="1"/>
    <xf numFmtId="44" fontId="9" fillId="0" borderId="1" xfId="3" applyNumberFormat="1" applyFont="1" applyFill="1" applyBorder="1"/>
    <xf numFmtId="44" fontId="9" fillId="0" borderId="4" xfId="3" applyNumberFormat="1" applyFont="1" applyFill="1" applyBorder="1"/>
    <xf numFmtId="0" fontId="4" fillId="2" borderId="0" xfId="0" applyFont="1" applyFill="1"/>
    <xf numFmtId="0" fontId="28" fillId="2" borderId="0" xfId="0" applyFont="1" applyFill="1" applyAlignment="1">
      <alignment wrapText="1"/>
    </xf>
    <xf numFmtId="0" fontId="4" fillId="2" borderId="0" xfId="0" applyFont="1" applyFill="1" applyAlignment="1">
      <alignment horizontal="center"/>
    </xf>
    <xf numFmtId="0" fontId="4" fillId="0" borderId="0" xfId="0" applyFont="1"/>
    <xf numFmtId="0" fontId="4" fillId="2" borderId="1" xfId="0" applyFont="1" applyFill="1" applyBorder="1"/>
    <xf numFmtId="0" fontId="4" fillId="4" borderId="1" xfId="0" applyFont="1" applyFill="1" applyBorder="1" applyAlignment="1">
      <alignment wrapText="1"/>
    </xf>
    <xf numFmtId="44" fontId="29" fillId="4" borderId="1" xfId="0" applyNumberFormat="1" applyFont="1" applyFill="1" applyBorder="1" applyAlignment="1">
      <alignment horizontal="right"/>
    </xf>
    <xf numFmtId="0" fontId="4" fillId="0" borderId="1" xfId="0" applyFont="1" applyBorder="1" applyAlignment="1">
      <alignment wrapText="1"/>
    </xf>
    <xf numFmtId="44" fontId="29" fillId="0" borderId="1" xfId="0" applyNumberFormat="1" applyFont="1" applyBorder="1" applyAlignment="1">
      <alignment horizontal="right"/>
    </xf>
    <xf numFmtId="44" fontId="4" fillId="2" borderId="1" xfId="0" applyNumberFormat="1" applyFont="1" applyFill="1" applyBorder="1"/>
    <xf numFmtId="44" fontId="4" fillId="0" borderId="1" xfId="0" applyNumberFormat="1" applyFont="1" applyBorder="1"/>
    <xf numFmtId="44" fontId="28" fillId="2" borderId="1" xfId="0" applyNumberFormat="1" applyFont="1" applyFill="1" applyBorder="1"/>
    <xf numFmtId="0" fontId="31" fillId="0" borderId="0" xfId="0" applyFont="1"/>
    <xf numFmtId="0" fontId="31" fillId="0" borderId="1" xfId="0" applyFont="1" applyBorder="1"/>
    <xf numFmtId="0" fontId="31" fillId="0" borderId="1" xfId="0" applyFont="1" applyBorder="1" applyAlignment="1">
      <alignment horizontal="center" vertical="top"/>
    </xf>
    <xf numFmtId="0" fontId="31" fillId="0" borderId="1" xfId="0" applyFont="1" applyBorder="1" applyAlignment="1">
      <alignment vertical="top" wrapText="1"/>
    </xf>
    <xf numFmtId="0" fontId="31" fillId="0" borderId="1" xfId="0" applyFont="1" applyBorder="1" applyAlignment="1">
      <alignment horizontal="right"/>
    </xf>
    <xf numFmtId="2" fontId="31" fillId="0" borderId="1" xfId="0" applyNumberFormat="1" applyFont="1" applyBorder="1"/>
    <xf numFmtId="44" fontId="31" fillId="0" borderId="1" xfId="0" applyNumberFormat="1" applyFont="1" applyBorder="1"/>
    <xf numFmtId="0" fontId="31" fillId="0" borderId="1" xfId="0" applyFont="1" applyBorder="1" applyAlignment="1">
      <alignment horizontal="justify" vertical="top"/>
    </xf>
    <xf numFmtId="0" fontId="31" fillId="0" borderId="1" xfId="0" applyFont="1" applyBorder="1" applyAlignment="1">
      <alignment horizontal="justify" vertical="center"/>
    </xf>
    <xf numFmtId="0" fontId="31" fillId="0" borderId="1" xfId="0" applyFont="1" applyBorder="1" applyAlignment="1">
      <alignment wrapText="1"/>
    </xf>
    <xf numFmtId="0" fontId="31" fillId="0" borderId="1" xfId="0" quotePrefix="1" applyFont="1" applyBorder="1" applyAlignment="1">
      <alignment wrapText="1"/>
    </xf>
    <xf numFmtId="0" fontId="31" fillId="0" borderId="1" xfId="0" applyFont="1" applyBorder="1" applyAlignment="1">
      <alignment horizontal="center"/>
    </xf>
    <xf numFmtId="0" fontId="31" fillId="0" borderId="1" xfId="0" quotePrefix="1" applyFont="1" applyBorder="1" applyAlignment="1">
      <alignment vertical="top" wrapText="1"/>
    </xf>
    <xf numFmtId="0" fontId="31" fillId="0" borderId="1" xfId="0" applyFont="1" applyBorder="1" applyAlignment="1">
      <alignment vertical="center" wrapText="1"/>
    </xf>
    <xf numFmtId="0" fontId="33" fillId="0" borderId="1" xfId="0" applyFont="1" applyBorder="1" applyAlignment="1">
      <alignment vertical="center"/>
    </xf>
    <xf numFmtId="0" fontId="33" fillId="0" borderId="1" xfId="0" applyFont="1" applyBorder="1" applyAlignment="1">
      <alignment horizontal="right" vertical="center"/>
    </xf>
    <xf numFmtId="44" fontId="33" fillId="0" borderId="1" xfId="0" applyNumberFormat="1" applyFont="1" applyBorder="1" applyAlignment="1">
      <alignment vertical="center"/>
    </xf>
    <xf numFmtId="0" fontId="9" fillId="0" borderId="0" xfId="0" applyFont="1"/>
    <xf numFmtId="0" fontId="9" fillId="0" borderId="0" xfId="0" applyFont="1" applyAlignment="1">
      <alignment horizontal="center"/>
    </xf>
    <xf numFmtId="0" fontId="10" fillId="0" borderId="0" xfId="0" applyFont="1"/>
    <xf numFmtId="0" fontId="9" fillId="0" borderId="0" xfId="0" applyFont="1" applyAlignment="1">
      <alignment wrapText="1"/>
    </xf>
    <xf numFmtId="0" fontId="16" fillId="0" borderId="0" xfId="0" applyFont="1"/>
    <xf numFmtId="44" fontId="9" fillId="0" borderId="0" xfId="0" applyNumberFormat="1" applyFont="1"/>
    <xf numFmtId="0" fontId="16" fillId="2" borderId="0" xfId="0" applyFont="1" applyFill="1"/>
    <xf numFmtId="44" fontId="16" fillId="2" borderId="0" xfId="0" applyNumberFormat="1" applyFont="1" applyFill="1"/>
    <xf numFmtId="44" fontId="0" fillId="0" borderId="1" xfId="0" applyNumberFormat="1" applyBorder="1" applyAlignment="1">
      <alignment horizontal="center"/>
    </xf>
    <xf numFmtId="2" fontId="0" fillId="0" borderId="1" xfId="0" applyNumberFormat="1" applyBorder="1" applyAlignment="1">
      <alignment horizontal="center"/>
    </xf>
    <xf numFmtId="0" fontId="34" fillId="0" borderId="1" xfId="0" applyFont="1" applyBorder="1" applyAlignment="1">
      <alignment horizontal="center"/>
    </xf>
    <xf numFmtId="0" fontId="16" fillId="0" borderId="1" xfId="0" applyFont="1" applyBorder="1"/>
    <xf numFmtId="0" fontId="16" fillId="0" borderId="1" xfId="0" applyFont="1" applyBorder="1" applyAlignment="1">
      <alignment horizontal="center"/>
    </xf>
    <xf numFmtId="44" fontId="16" fillId="0" borderId="1" xfId="0" applyNumberFormat="1" applyFont="1" applyBorder="1"/>
    <xf numFmtId="0" fontId="0" fillId="0" borderId="1" xfId="0" applyBorder="1" applyAlignment="1">
      <alignment vertical="top" wrapText="1"/>
    </xf>
    <xf numFmtId="0" fontId="0" fillId="0" borderId="1" xfId="0" quotePrefix="1" applyBorder="1"/>
    <xf numFmtId="0" fontId="0" fillId="0" borderId="1" xfId="0" quotePrefix="1" applyBorder="1" applyAlignment="1">
      <alignment vertical="top" wrapText="1"/>
    </xf>
    <xf numFmtId="0" fontId="10" fillId="0" borderId="1" xfId="0" applyFont="1" applyBorder="1" applyAlignment="1">
      <alignment horizontal="center"/>
    </xf>
    <xf numFmtId="0" fontId="0" fillId="0" borderId="1" xfId="0" quotePrefix="1" applyBorder="1" applyAlignment="1">
      <alignment horizontal="center"/>
    </xf>
    <xf numFmtId="0" fontId="0" fillId="0" borderId="1" xfId="0" quotePrefix="1" applyBorder="1" applyAlignment="1">
      <alignment wrapText="1"/>
    </xf>
    <xf numFmtId="44" fontId="10" fillId="0" borderId="1" xfId="0" applyNumberFormat="1" applyFont="1" applyBorder="1"/>
    <xf numFmtId="16" fontId="9" fillId="0" borderId="1" xfId="0" quotePrefix="1" applyNumberFormat="1" applyFont="1" applyBorder="1" applyAlignment="1">
      <alignment horizontal="center" vertical="top"/>
    </xf>
    <xf numFmtId="0" fontId="34" fillId="0" borderId="1" xfId="0" applyFont="1" applyBorder="1"/>
    <xf numFmtId="16" fontId="9" fillId="0" borderId="1" xfId="0" quotePrefix="1" applyNumberFormat="1" applyFont="1" applyBorder="1" applyAlignment="1">
      <alignment horizontal="center"/>
    </xf>
    <xf numFmtId="0" fontId="9" fillId="0" borderId="1" xfId="0" applyFont="1" applyBorder="1" applyAlignment="1">
      <alignment vertical="top" wrapText="1"/>
    </xf>
    <xf numFmtId="44" fontId="9" fillId="0" borderId="1" xfId="0" applyNumberFormat="1" applyFont="1" applyBorder="1" applyAlignment="1">
      <alignment horizontal="center"/>
    </xf>
    <xf numFmtId="0" fontId="9" fillId="0" borderId="1" xfId="0" applyFont="1" applyBorder="1" applyAlignment="1">
      <alignment wrapText="1"/>
    </xf>
    <xf numFmtId="0" fontId="16" fillId="0" borderId="0" xfId="0" applyFont="1" applyAlignment="1">
      <alignment wrapText="1"/>
    </xf>
    <xf numFmtId="0" fontId="9" fillId="0" borderId="0" xfId="0" applyFont="1" applyAlignment="1">
      <alignment horizontal="center" wrapText="1"/>
    </xf>
    <xf numFmtId="0" fontId="9" fillId="0" borderId="0" xfId="0" applyFont="1" applyAlignment="1">
      <alignment horizontal="right" wrapText="1"/>
    </xf>
    <xf numFmtId="2" fontId="9" fillId="0" borderId="0" xfId="0" applyNumberFormat="1" applyFont="1" applyAlignment="1">
      <alignment horizontal="right" wrapText="1"/>
    </xf>
    <xf numFmtId="2" fontId="9" fillId="0" borderId="0" xfId="0" applyNumberFormat="1" applyFont="1" applyAlignment="1">
      <alignment horizontal="center" wrapText="1"/>
    </xf>
    <xf numFmtId="2" fontId="9" fillId="0" borderId="1" xfId="0" applyNumberFormat="1" applyFont="1" applyBorder="1" applyAlignment="1">
      <alignment horizontal="center" wrapText="1"/>
    </xf>
    <xf numFmtId="0" fontId="9" fillId="0" borderId="1" xfId="0" applyFont="1" applyBorder="1" applyAlignment="1">
      <alignment horizontal="center" wrapText="1"/>
    </xf>
    <xf numFmtId="44" fontId="9" fillId="0" borderId="0" xfId="0" applyNumberFormat="1" applyFont="1" applyAlignment="1">
      <alignment horizontal="right" wrapText="1"/>
    </xf>
    <xf numFmtId="1" fontId="9" fillId="0" borderId="0" xfId="0" applyNumberFormat="1" applyFont="1" applyAlignment="1">
      <alignment horizontal="center" wrapText="1"/>
    </xf>
    <xf numFmtId="0" fontId="16" fillId="0" borderId="0" xfId="0" applyFont="1" applyAlignment="1">
      <alignment horizontal="center" wrapText="1"/>
    </xf>
    <xf numFmtId="1" fontId="16" fillId="0" borderId="0" xfId="0" applyNumberFormat="1" applyFont="1" applyAlignment="1">
      <alignment horizontal="center" wrapText="1"/>
    </xf>
    <xf numFmtId="4" fontId="16" fillId="0" borderId="0" xfId="0" applyNumberFormat="1" applyFont="1" applyAlignment="1">
      <alignment horizontal="right" wrapText="1"/>
    </xf>
    <xf numFmtId="16" fontId="16" fillId="0" borderId="1" xfId="0" applyNumberFormat="1" applyFont="1" applyBorder="1" applyAlignment="1">
      <alignment wrapText="1"/>
    </xf>
    <xf numFmtId="0" fontId="16" fillId="0" borderId="1" xfId="0" applyFont="1" applyBorder="1" applyAlignment="1">
      <alignment wrapText="1"/>
    </xf>
    <xf numFmtId="44" fontId="9" fillId="0" borderId="1" xfId="0" applyNumberFormat="1" applyFont="1" applyBorder="1" applyAlignment="1">
      <alignment horizontal="right" wrapText="1"/>
    </xf>
    <xf numFmtId="16" fontId="9" fillId="0" borderId="1" xfId="0" applyNumberFormat="1" applyFont="1" applyBorder="1" applyAlignment="1">
      <alignment wrapText="1"/>
    </xf>
    <xf numFmtId="44" fontId="9" fillId="0" borderId="1" xfId="0" applyNumberFormat="1" applyFont="1" applyBorder="1" applyAlignment="1">
      <alignment horizontal="center" wrapText="1"/>
    </xf>
    <xf numFmtId="1" fontId="9" fillId="0" borderId="1" xfId="0" applyNumberFormat="1" applyFont="1" applyBorder="1" applyAlignment="1">
      <alignment horizontal="center" wrapText="1"/>
    </xf>
    <xf numFmtId="0" fontId="9" fillId="0" borderId="1" xfId="0" applyFont="1" applyBorder="1" applyAlignment="1">
      <alignment horizontal="center" vertical="top" wrapText="1"/>
    </xf>
    <xf numFmtId="1" fontId="9" fillId="0" borderId="1" xfId="0" applyNumberFormat="1" applyFont="1" applyBorder="1" applyAlignment="1">
      <alignment horizontal="center" vertical="top" wrapText="1"/>
    </xf>
    <xf numFmtId="44" fontId="9" fillId="0" borderId="1" xfId="0" applyNumberFormat="1" applyFont="1" applyBorder="1" applyAlignment="1">
      <alignment horizontal="right" vertical="top" wrapText="1"/>
    </xf>
    <xf numFmtId="44" fontId="9" fillId="0" borderId="1" xfId="0" applyNumberFormat="1" applyFont="1" applyBorder="1" applyAlignment="1">
      <alignment horizontal="center" vertical="top" wrapText="1"/>
    </xf>
    <xf numFmtId="0" fontId="9" fillId="0" borderId="4" xfId="0" applyFont="1" applyBorder="1" applyAlignment="1">
      <alignment horizontal="center" wrapText="1"/>
    </xf>
    <xf numFmtId="44" fontId="9" fillId="0" borderId="4" xfId="0" applyNumberFormat="1" applyFont="1" applyBorder="1" applyAlignment="1">
      <alignment horizontal="right" wrapText="1"/>
    </xf>
    <xf numFmtId="44" fontId="9" fillId="0" borderId="4" xfId="0" applyNumberFormat="1" applyFont="1" applyBorder="1" applyAlignment="1">
      <alignment horizontal="center" wrapText="1"/>
    </xf>
    <xf numFmtId="0" fontId="16" fillId="0" borderId="15" xfId="0" applyFont="1" applyBorder="1" applyAlignment="1">
      <alignment horizontal="center" wrapText="1"/>
    </xf>
    <xf numFmtId="1" fontId="16" fillId="0" borderId="15" xfId="0" applyNumberFormat="1" applyFont="1" applyBorder="1" applyAlignment="1">
      <alignment horizontal="center" wrapText="1"/>
    </xf>
    <xf numFmtId="44" fontId="16" fillId="0" borderId="15" xfId="0" applyNumberFormat="1" applyFont="1" applyBorder="1" applyAlignment="1">
      <alignment horizontal="right" wrapText="1"/>
    </xf>
    <xf numFmtId="44" fontId="9" fillId="0" borderId="15" xfId="0" applyNumberFormat="1" applyFont="1" applyBorder="1" applyAlignment="1">
      <alignment horizontal="center" wrapText="1"/>
    </xf>
    <xf numFmtId="16" fontId="16" fillId="0" borderId="4" xfId="0" applyNumberFormat="1" applyFont="1" applyBorder="1" applyAlignment="1">
      <alignment wrapText="1"/>
    </xf>
    <xf numFmtId="0" fontId="9" fillId="0" borderId="4" xfId="0" applyFont="1" applyBorder="1" applyAlignment="1">
      <alignment wrapText="1"/>
    </xf>
    <xf numFmtId="0" fontId="16" fillId="0" borderId="16" xfId="0" applyFont="1" applyBorder="1" applyAlignment="1">
      <alignment horizontal="center" wrapText="1"/>
    </xf>
    <xf numFmtId="1" fontId="16" fillId="0" borderId="16" xfId="0" applyNumberFormat="1" applyFont="1" applyBorder="1" applyAlignment="1">
      <alignment horizontal="center" wrapText="1"/>
    </xf>
    <xf numFmtId="44" fontId="16" fillId="0" borderId="16" xfId="0" applyNumberFormat="1" applyFont="1" applyBorder="1" applyAlignment="1">
      <alignment horizontal="right" wrapText="1"/>
    </xf>
    <xf numFmtId="44" fontId="9" fillId="0" borderId="16" xfId="0" applyNumberFormat="1" applyFont="1" applyBorder="1" applyAlignment="1">
      <alignment horizontal="center" wrapText="1"/>
    </xf>
    <xf numFmtId="0" fontId="9" fillId="0" borderId="5" xfId="0" applyFont="1" applyBorder="1" applyAlignment="1">
      <alignment horizontal="center" wrapText="1"/>
    </xf>
    <xf numFmtId="1" fontId="9" fillId="0" borderId="5" xfId="0" applyNumberFormat="1" applyFont="1" applyBorder="1" applyAlignment="1">
      <alignment horizontal="center" wrapText="1"/>
    </xf>
    <xf numFmtId="44" fontId="9" fillId="0" borderId="5" xfId="0" applyNumberFormat="1" applyFont="1" applyBorder="1" applyAlignment="1">
      <alignment horizontal="right" wrapText="1"/>
    </xf>
    <xf numFmtId="44" fontId="9" fillId="0" borderId="5" xfId="0" applyNumberFormat="1" applyFont="1" applyBorder="1" applyAlignment="1">
      <alignment horizontal="center" wrapText="1"/>
    </xf>
    <xf numFmtId="1" fontId="9" fillId="0" borderId="4" xfId="0" applyNumberFormat="1" applyFont="1" applyBorder="1" applyAlignment="1">
      <alignment horizontal="center" wrapText="1"/>
    </xf>
    <xf numFmtId="0" fontId="22" fillId="2" borderId="15" xfId="0" applyFont="1" applyFill="1" applyBorder="1" applyAlignment="1">
      <alignment wrapText="1"/>
    </xf>
    <xf numFmtId="44" fontId="22" fillId="2" borderId="15" xfId="0" applyNumberFormat="1" applyFont="1" applyFill="1" applyBorder="1" applyAlignment="1">
      <alignment horizontal="right" wrapText="1"/>
    </xf>
    <xf numFmtId="0" fontId="16" fillId="2" borderId="15" xfId="0" applyFont="1" applyFill="1" applyBorder="1" applyAlignment="1">
      <alignment horizontal="center" wrapText="1"/>
    </xf>
    <xf numFmtId="1" fontId="16" fillId="2" borderId="15" xfId="0" applyNumberFormat="1" applyFont="1" applyFill="1" applyBorder="1" applyAlignment="1">
      <alignment horizontal="center" wrapText="1"/>
    </xf>
    <xf numFmtId="44" fontId="16" fillId="2" borderId="15" xfId="0" applyNumberFormat="1" applyFont="1" applyFill="1" applyBorder="1" applyAlignment="1">
      <alignment horizontal="center" wrapText="1"/>
    </xf>
    <xf numFmtId="16" fontId="16" fillId="0" borderId="0" xfId="0" applyNumberFormat="1" applyFont="1" applyAlignment="1">
      <alignment horizontal="left"/>
    </xf>
    <xf numFmtId="44" fontId="9" fillId="0" borderId="1" xfId="4" applyNumberFormat="1" applyFont="1" applyBorder="1" applyAlignment="1">
      <alignment horizontal="right"/>
    </xf>
    <xf numFmtId="2" fontId="19" fillId="0" borderId="1" xfId="4" applyNumberFormat="1" applyFont="1" applyBorder="1" applyAlignment="1">
      <alignment horizontal="center"/>
    </xf>
    <xf numFmtId="0" fontId="14" fillId="2" borderId="1" xfId="0" applyFont="1" applyFill="1" applyBorder="1" applyAlignment="1">
      <alignment horizontal="center"/>
    </xf>
    <xf numFmtId="4" fontId="19" fillId="2" borderId="1" xfId="0" applyNumberFormat="1" applyFont="1" applyFill="1" applyBorder="1"/>
    <xf numFmtId="4" fontId="14" fillId="2" borderId="1" xfId="0" applyNumberFormat="1" applyFont="1" applyFill="1" applyBorder="1" applyProtection="1">
      <protection locked="0"/>
    </xf>
    <xf numFmtId="4" fontId="14" fillId="2" borderId="1" xfId="0" applyNumberFormat="1" applyFont="1" applyFill="1" applyBorder="1"/>
    <xf numFmtId="0" fontId="14" fillId="2" borderId="1" xfId="0" applyFont="1" applyFill="1" applyBorder="1" applyAlignment="1">
      <alignment wrapText="1"/>
    </xf>
    <xf numFmtId="4" fontId="9" fillId="2" borderId="1" xfId="0" applyNumberFormat="1" applyFont="1" applyFill="1" applyBorder="1" applyAlignment="1">
      <alignment horizontal="right"/>
    </xf>
    <xf numFmtId="4" fontId="14" fillId="2" borderId="1" xfId="0" applyNumberFormat="1" applyFont="1" applyFill="1" applyBorder="1" applyAlignment="1" applyProtection="1">
      <alignment horizontal="right"/>
      <protection locked="0"/>
    </xf>
    <xf numFmtId="4" fontId="14" fillId="2" borderId="1" xfId="0" applyNumberFormat="1" applyFont="1" applyFill="1" applyBorder="1" applyAlignment="1">
      <alignment horizontal="right"/>
    </xf>
    <xf numFmtId="4" fontId="16" fillId="2" borderId="1" xfId="0" applyNumberFormat="1" applyFont="1" applyFill="1" applyBorder="1"/>
    <xf numFmtId="4" fontId="15" fillId="2" borderId="1" xfId="0" applyNumberFormat="1" applyFont="1" applyFill="1" applyBorder="1" applyProtection="1">
      <protection locked="0"/>
    </xf>
    <xf numFmtId="0" fontId="15" fillId="0" borderId="1" xfId="0" applyFont="1" applyBorder="1" applyAlignment="1">
      <alignment wrapText="1"/>
    </xf>
    <xf numFmtId="4" fontId="15" fillId="0" borderId="1" xfId="0" applyNumberFormat="1" applyFont="1" applyBorder="1" applyAlignment="1" applyProtection="1">
      <alignment horizontal="right"/>
      <protection locked="0"/>
    </xf>
    <xf numFmtId="49" fontId="9" fillId="0" borderId="1" xfId="0" applyNumberFormat="1" applyFont="1" applyBorder="1" applyAlignment="1">
      <alignment horizontal="center" vertical="top"/>
    </xf>
    <xf numFmtId="0" fontId="9" fillId="0" borderId="1" xfId="4" applyFont="1" applyBorder="1" applyAlignment="1">
      <alignment horizontal="justify" wrapText="1"/>
    </xf>
    <xf numFmtId="44" fontId="9" fillId="0" borderId="1" xfId="8" applyNumberFormat="1" applyFont="1" applyFill="1" applyBorder="1" applyAlignment="1">
      <alignment horizontal="right"/>
    </xf>
    <xf numFmtId="4" fontId="19" fillId="0" borderId="1" xfId="0" applyNumberFormat="1" applyFont="1" applyBorder="1"/>
    <xf numFmtId="4" fontId="15" fillId="0" borderId="1" xfId="0" applyNumberFormat="1" applyFont="1" applyBorder="1"/>
    <xf numFmtId="0" fontId="9" fillId="0" borderId="1" xfId="3" quotePrefix="1" applyFont="1" applyBorder="1" applyAlignment="1">
      <alignment wrapText="1"/>
    </xf>
    <xf numFmtId="0" fontId="9" fillId="0" borderId="1" xfId="4" applyFont="1" applyBorder="1" applyAlignment="1">
      <alignment horizontal="left" wrapText="1"/>
    </xf>
    <xf numFmtId="165" fontId="23" fillId="2" borderId="1" xfId="7" applyNumberFormat="1" applyFont="1" applyFill="1" applyBorder="1" applyAlignment="1">
      <alignment horizontal="center" vertical="center" wrapText="1"/>
    </xf>
    <xf numFmtId="0" fontId="9" fillId="0" borderId="0" xfId="3" applyFont="1" applyAlignment="1">
      <alignment horizontal="left" vertical="top" wrapText="1"/>
    </xf>
    <xf numFmtId="0" fontId="16" fillId="0" borderId="0" xfId="3" quotePrefix="1" applyFont="1" applyBorder="1" applyAlignment="1">
      <alignment vertical="top" wrapText="1"/>
    </xf>
    <xf numFmtId="4" fontId="0" fillId="2" borderId="1" xfId="0" applyNumberFormat="1" applyFill="1" applyBorder="1" applyProtection="1">
      <protection locked="0"/>
    </xf>
    <xf numFmtId="4" fontId="0" fillId="2" borderId="1" xfId="0" applyNumberFormat="1" applyFill="1" applyBorder="1"/>
    <xf numFmtId="0" fontId="0" fillId="2" borderId="1" xfId="0" applyFill="1" applyBorder="1" applyAlignment="1">
      <alignment wrapText="1"/>
    </xf>
    <xf numFmtId="4" fontId="0" fillId="2" borderId="1" xfId="0" applyNumberFormat="1" applyFill="1" applyBorder="1" applyAlignment="1" applyProtection="1">
      <alignment horizontal="right"/>
      <protection locked="0"/>
    </xf>
    <xf numFmtId="4" fontId="0" fillId="2" borderId="1" xfId="0" applyNumberFormat="1" applyFill="1" applyBorder="1" applyAlignment="1">
      <alignment horizontal="right"/>
    </xf>
    <xf numFmtId="16" fontId="16" fillId="2" borderId="1" xfId="0" applyNumberFormat="1" applyFont="1" applyFill="1" applyBorder="1" applyAlignment="1">
      <alignment wrapText="1"/>
    </xf>
    <xf numFmtId="0" fontId="16" fillId="2" borderId="1" xfId="0" applyFont="1" applyFill="1" applyBorder="1" applyAlignment="1">
      <alignment wrapText="1"/>
    </xf>
    <xf numFmtId="0" fontId="9" fillId="2" borderId="1" xfId="0" applyFont="1" applyFill="1" applyBorder="1" applyAlignment="1">
      <alignment horizontal="center" wrapText="1"/>
    </xf>
    <xf numFmtId="44" fontId="9" fillId="2" borderId="1" xfId="0" applyNumberFormat="1" applyFont="1" applyFill="1" applyBorder="1" applyAlignment="1">
      <alignment horizontal="right" wrapText="1"/>
    </xf>
    <xf numFmtId="2" fontId="9" fillId="2" borderId="1" xfId="0" applyNumberFormat="1" applyFont="1" applyFill="1" applyBorder="1" applyAlignment="1">
      <alignment horizontal="center" wrapText="1"/>
    </xf>
    <xf numFmtId="0" fontId="16" fillId="0" borderId="1" xfId="0" applyFont="1" applyBorder="1" applyAlignment="1">
      <alignment vertical="top" wrapText="1"/>
    </xf>
    <xf numFmtId="0" fontId="16" fillId="0" borderId="15" xfId="0" applyFont="1" applyBorder="1" applyAlignment="1">
      <alignment horizontal="left" wrapText="1"/>
    </xf>
    <xf numFmtId="0" fontId="9" fillId="0" borderId="5" xfId="0" applyFont="1" applyBorder="1" applyAlignment="1">
      <alignment horizontal="left" wrapText="1"/>
    </xf>
    <xf numFmtId="0" fontId="9" fillId="4" borderId="4" xfId="0" applyFont="1" applyFill="1" applyBorder="1" applyAlignment="1">
      <alignment horizontal="center" wrapText="1"/>
    </xf>
    <xf numFmtId="44" fontId="9" fillId="4" borderId="4" xfId="0" applyNumberFormat="1" applyFont="1" applyFill="1" applyBorder="1" applyAlignment="1">
      <alignment horizontal="right" wrapText="1"/>
    </xf>
    <xf numFmtId="0" fontId="9" fillId="4" borderId="4" xfId="0" applyFont="1" applyFill="1" applyBorder="1" applyAlignment="1">
      <alignment horizontal="left" wrapText="1"/>
    </xf>
    <xf numFmtId="0" fontId="9" fillId="4" borderId="1" xfId="0" applyFont="1" applyFill="1" applyBorder="1" applyAlignment="1">
      <alignment horizontal="center" wrapText="1"/>
    </xf>
    <xf numFmtId="44" fontId="9" fillId="4" borderId="1" xfId="0" applyNumberFormat="1" applyFont="1" applyFill="1" applyBorder="1" applyAlignment="1">
      <alignment horizontal="right" wrapText="1"/>
    </xf>
    <xf numFmtId="44" fontId="9" fillId="4" borderId="1" xfId="0" applyNumberFormat="1" applyFont="1" applyFill="1" applyBorder="1" applyAlignment="1">
      <alignment horizontal="center" wrapText="1"/>
    </xf>
    <xf numFmtId="0" fontId="3" fillId="4" borderId="1" xfId="0" applyFont="1" applyFill="1" applyBorder="1" applyAlignment="1">
      <alignment wrapText="1"/>
    </xf>
    <xf numFmtId="0" fontId="3" fillId="0" borderId="0" xfId="9"/>
    <xf numFmtId="0" fontId="35" fillId="0" borderId="0" xfId="9" applyFont="1"/>
    <xf numFmtId="0" fontId="36" fillId="0" borderId="0" xfId="1" applyFont="1" applyAlignment="1">
      <alignment horizontal="right" vertical="top"/>
    </xf>
    <xf numFmtId="0" fontId="36" fillId="0" borderId="0" xfId="1" applyFont="1" applyAlignment="1">
      <alignment vertical="top" wrapText="1"/>
    </xf>
    <xf numFmtId="0" fontId="36" fillId="0" borderId="0" xfId="1" applyFont="1" applyAlignment="1">
      <alignment horizontal="center"/>
    </xf>
    <xf numFmtId="2" fontId="36" fillId="0" borderId="0" xfId="1" applyNumberFormat="1" applyFont="1" applyAlignment="1">
      <alignment horizontal="right"/>
    </xf>
    <xf numFmtId="2" fontId="36" fillId="0" borderId="0" xfId="1" applyNumberFormat="1" applyFont="1"/>
    <xf numFmtId="0" fontId="16" fillId="0" borderId="0" xfId="10" applyFont="1" applyAlignment="1">
      <alignment horizontal="right" vertical="top"/>
    </xf>
    <xf numFmtId="0" fontId="9" fillId="0" borderId="0" xfId="10" applyFont="1" applyAlignment="1">
      <alignment wrapText="1"/>
    </xf>
    <xf numFmtId="0" fontId="16" fillId="0" borderId="0" xfId="10" applyFont="1"/>
    <xf numFmtId="0" fontId="16" fillId="0" borderId="0" xfId="10" applyFont="1" applyAlignment="1">
      <alignment wrapText="1"/>
    </xf>
    <xf numFmtId="2" fontId="16" fillId="0" borderId="0" xfId="10" applyNumberFormat="1" applyFont="1" applyAlignment="1">
      <alignment horizontal="center"/>
    </xf>
    <xf numFmtId="2" fontId="9" fillId="0" borderId="0" xfId="10" applyNumberFormat="1" applyFont="1"/>
    <xf numFmtId="0" fontId="23" fillId="0" borderId="1" xfId="10" applyFont="1" applyBorder="1" applyAlignment="1">
      <alignment wrapText="1"/>
    </xf>
    <xf numFmtId="0" fontId="9" fillId="0" borderId="1" xfId="10" applyFont="1" applyBorder="1"/>
    <xf numFmtId="1" fontId="9" fillId="0" borderId="1" xfId="10" applyNumberFormat="1" applyFont="1" applyBorder="1"/>
    <xf numFmtId="44" fontId="9" fillId="0" borderId="1" xfId="10" applyNumberFormat="1" applyFont="1" applyBorder="1" applyAlignment="1">
      <alignment horizontal="right"/>
    </xf>
    <xf numFmtId="44" fontId="9" fillId="0" borderId="1" xfId="10" applyNumberFormat="1" applyFont="1" applyBorder="1"/>
    <xf numFmtId="0" fontId="9" fillId="0" borderId="1" xfId="10" applyFont="1" applyBorder="1" applyAlignment="1">
      <alignment wrapText="1"/>
    </xf>
    <xf numFmtId="0" fontId="16" fillId="0" borderId="1" xfId="10" applyFont="1" applyBorder="1" applyAlignment="1">
      <alignment wrapText="1"/>
    </xf>
    <xf numFmtId="0" fontId="37" fillId="0" borderId="0" xfId="10" applyFont="1" applyAlignment="1">
      <alignment horizontal="right" vertical="top"/>
    </xf>
    <xf numFmtId="0" fontId="38" fillId="0" borderId="0" xfId="10" applyFont="1" applyAlignment="1">
      <alignment wrapText="1"/>
    </xf>
    <xf numFmtId="0" fontId="37" fillId="0" borderId="0" xfId="10" applyFont="1"/>
    <xf numFmtId="1" fontId="37" fillId="0" borderId="0" xfId="10" applyNumberFormat="1" applyFont="1" applyAlignment="1">
      <alignment wrapText="1"/>
    </xf>
    <xf numFmtId="2" fontId="37" fillId="0" borderId="0" xfId="10" applyNumberFormat="1" applyFont="1" applyAlignment="1">
      <alignment horizontal="center"/>
    </xf>
    <xf numFmtId="2" fontId="38" fillId="0" borderId="0" xfId="10" applyNumberFormat="1" applyFont="1"/>
    <xf numFmtId="44" fontId="9" fillId="0" borderId="1" xfId="10" applyNumberFormat="1" applyFont="1" applyBorder="1" applyAlignment="1">
      <alignment horizontal="center"/>
    </xf>
    <xf numFmtId="0" fontId="37" fillId="0" borderId="0" xfId="10" applyFont="1" applyAlignment="1">
      <alignment horizontal="center" vertical="center" wrapText="1"/>
    </xf>
    <xf numFmtId="0" fontId="37" fillId="0" borderId="0" xfId="10" applyFont="1" applyAlignment="1">
      <alignment horizontal="center" vertical="center"/>
    </xf>
    <xf numFmtId="2" fontId="37" fillId="0" borderId="0" xfId="10" applyNumberFormat="1" applyFont="1" applyAlignment="1">
      <alignment horizontal="center" vertical="center"/>
    </xf>
    <xf numFmtId="0" fontId="9" fillId="0" borderId="1" xfId="9" applyFont="1" applyBorder="1" applyAlignment="1">
      <alignment vertical="top" wrapText="1"/>
    </xf>
    <xf numFmtId="0" fontId="9" fillId="0" borderId="1" xfId="9" applyFont="1" applyBorder="1"/>
    <xf numFmtId="44" fontId="9" fillId="0" borderId="1" xfId="9" applyNumberFormat="1" applyFont="1" applyBorder="1"/>
    <xf numFmtId="0" fontId="39" fillId="0" borderId="0" xfId="9" applyFont="1"/>
    <xf numFmtId="0" fontId="9" fillId="0" borderId="1" xfId="9" applyFont="1" applyBorder="1" applyAlignment="1">
      <alignment wrapText="1"/>
    </xf>
    <xf numFmtId="0" fontId="18" fillId="0" borderId="0" xfId="9" applyFont="1"/>
    <xf numFmtId="0" fontId="40" fillId="0" borderId="0" xfId="9" applyFont="1"/>
    <xf numFmtId="0" fontId="38" fillId="0" borderId="0" xfId="9" applyFont="1"/>
    <xf numFmtId="0" fontId="3" fillId="0" borderId="1" xfId="0" applyFont="1" applyBorder="1"/>
    <xf numFmtId="49" fontId="3" fillId="4" borderId="1" xfId="0" applyNumberFormat="1" applyFont="1" applyFill="1" applyBorder="1"/>
    <xf numFmtId="0" fontId="4" fillId="0" borderId="1" xfId="0" applyFont="1" applyBorder="1" applyAlignment="1">
      <alignment horizontal="right"/>
    </xf>
    <xf numFmtId="0" fontId="16" fillId="2" borderId="3" xfId="10" applyFont="1" applyFill="1" applyBorder="1" applyAlignment="1">
      <alignment horizontal="right" vertical="top"/>
    </xf>
    <xf numFmtId="0" fontId="16" fillId="2" borderId="2" xfId="10" applyFont="1" applyFill="1" applyBorder="1" applyAlignment="1">
      <alignment wrapText="1"/>
    </xf>
    <xf numFmtId="0" fontId="16" fillId="2" borderId="2" xfId="10" applyFont="1" applyFill="1" applyBorder="1"/>
    <xf numFmtId="1" fontId="16" fillId="2" borderId="2" xfId="10" applyNumberFormat="1" applyFont="1" applyFill="1" applyBorder="1" applyAlignment="1">
      <alignment wrapText="1"/>
    </xf>
    <xf numFmtId="44" fontId="16" fillId="2" borderId="2" xfId="10" applyNumberFormat="1" applyFont="1" applyFill="1" applyBorder="1" applyAlignment="1">
      <alignment horizontal="center"/>
    </xf>
    <xf numFmtId="44" fontId="16" fillId="2" borderId="6" xfId="10" applyNumberFormat="1" applyFont="1" applyFill="1" applyBorder="1"/>
    <xf numFmtId="0" fontId="16" fillId="2" borderId="3" xfId="9" applyFont="1" applyFill="1" applyBorder="1"/>
    <xf numFmtId="0" fontId="16" fillId="2" borderId="2" xfId="9" applyFont="1" applyFill="1" applyBorder="1"/>
    <xf numFmtId="44" fontId="16" fillId="2" borderId="6" xfId="9" applyNumberFormat="1" applyFont="1" applyFill="1" applyBorder="1"/>
    <xf numFmtId="49" fontId="2" fillId="4" borderId="1" xfId="0" applyNumberFormat="1" applyFont="1" applyFill="1" applyBorder="1"/>
    <xf numFmtId="0" fontId="4" fillId="2" borderId="1" xfId="0" applyFont="1" applyFill="1" applyBorder="1" applyAlignment="1">
      <alignment wrapText="1"/>
    </xf>
    <xf numFmtId="0" fontId="4" fillId="2" borderId="1" xfId="0" applyFont="1" applyFill="1" applyBorder="1" applyAlignment="1">
      <alignment horizontal="right"/>
    </xf>
    <xf numFmtId="0" fontId="4" fillId="0" borderId="1" xfId="0" applyFont="1" applyBorder="1"/>
    <xf numFmtId="0" fontId="3" fillId="0" borderId="1" xfId="0" applyFont="1" applyBorder="1" applyAlignment="1">
      <alignment wrapText="1"/>
    </xf>
    <xf numFmtId="0" fontId="3" fillId="0" borderId="1" xfId="0" applyFont="1" applyBorder="1" applyAlignment="1">
      <alignment horizontal="right"/>
    </xf>
    <xf numFmtId="0" fontId="28" fillId="2" borderId="1" xfId="0" applyFont="1" applyFill="1" applyBorder="1"/>
    <xf numFmtId="0" fontId="28" fillId="2" borderId="1" xfId="0" applyFont="1" applyFill="1" applyBorder="1" applyAlignment="1">
      <alignment horizontal="right"/>
    </xf>
    <xf numFmtId="0" fontId="1" fillId="0" borderId="1" xfId="0" applyFont="1" applyBorder="1" applyAlignment="1">
      <alignment horizontal="right" wrapText="1"/>
    </xf>
    <xf numFmtId="0" fontId="1" fillId="0" borderId="1" xfId="0" applyFont="1" applyBorder="1" applyAlignment="1">
      <alignment horizontal="right"/>
    </xf>
    <xf numFmtId="0" fontId="19" fillId="0" borderId="1" xfId="10" applyFont="1" applyBorder="1" applyAlignment="1">
      <alignment wrapText="1"/>
    </xf>
    <xf numFmtId="0" fontId="24" fillId="0" borderId="1" xfId="3" applyFont="1" applyBorder="1" applyAlignment="1">
      <alignment horizontal="left" vertical="center" wrapText="1"/>
    </xf>
    <xf numFmtId="0" fontId="19" fillId="0" borderId="1" xfId="0" applyFont="1" applyBorder="1" applyAlignment="1">
      <alignment horizontal="left" vertical="center" wrapText="1"/>
    </xf>
    <xf numFmtId="0" fontId="19" fillId="0" borderId="1" xfId="3" applyFont="1" applyBorder="1" applyAlignment="1">
      <alignment horizontal="left" vertical="center" wrapText="1"/>
    </xf>
    <xf numFmtId="0" fontId="19" fillId="0" borderId="1" xfId="0" applyFont="1" applyBorder="1" applyAlignment="1">
      <alignment horizontal="left" wrapText="1"/>
    </xf>
    <xf numFmtId="0" fontId="19" fillId="0" borderId="1" xfId="0" applyFont="1" applyBorder="1" applyAlignment="1">
      <alignment horizontal="left" vertical="top" wrapText="1"/>
    </xf>
    <xf numFmtId="49" fontId="41" fillId="0" borderId="0" xfId="0" applyNumberFormat="1" applyFont="1" applyAlignment="1">
      <alignment vertical="center" wrapText="1"/>
    </xf>
    <xf numFmtId="0" fontId="41" fillId="0" borderId="0" xfId="0" applyFont="1" applyAlignment="1">
      <alignment vertical="center" wrapText="1"/>
    </xf>
    <xf numFmtId="0" fontId="42" fillId="0" borderId="0" xfId="0" applyFont="1" applyAlignment="1">
      <alignment vertical="center" wrapText="1"/>
    </xf>
    <xf numFmtId="49" fontId="42" fillId="0" borderId="0" xfId="0" applyNumberFormat="1" applyFont="1" applyAlignment="1">
      <alignment vertical="center" wrapText="1"/>
    </xf>
    <xf numFmtId="0" fontId="19" fillId="0" borderId="1" xfId="3" applyFont="1" applyFill="1" applyBorder="1" applyAlignment="1">
      <alignment vertical="center" wrapText="1"/>
    </xf>
    <xf numFmtId="0" fontId="19" fillId="0" borderId="1" xfId="3" applyFont="1" applyFill="1" applyBorder="1" applyAlignment="1">
      <alignment vertical="top" wrapText="1"/>
    </xf>
    <xf numFmtId="0" fontId="19" fillId="0" borderId="1" xfId="3" applyFont="1" applyFill="1" applyBorder="1" applyAlignment="1">
      <alignment horizontal="left" vertical="top" wrapText="1"/>
    </xf>
  </cellXfs>
  <cellStyles count="11">
    <cellStyle name="Currency_1.3.2" xfId="2" xr:uid="{00000000-0005-0000-0000-000000000000}"/>
    <cellStyle name="Desno" xfId="7" xr:uid="{00000000-0005-0000-0000-000001000000}"/>
    <cellStyle name="Navadno" xfId="0" builtinId="0" customBuiltin="1"/>
    <cellStyle name="Navadno 10 2" xfId="4" xr:uid="{00000000-0005-0000-0000-000003000000}"/>
    <cellStyle name="Navadno 12" xfId="6" xr:uid="{00000000-0005-0000-0000-000004000000}"/>
    <cellStyle name="Navadno 2" xfId="1" xr:uid="{00000000-0005-0000-0000-000005000000}"/>
    <cellStyle name="Navadno 3" xfId="9" xr:uid="{66A9D42D-76F8-48DA-89B0-ED51377B126B}"/>
    <cellStyle name="Navadno 8" xfId="10" xr:uid="{13769347-6C76-4762-9673-6DC01A3933C8}"/>
    <cellStyle name="Normal_1.3.2" xfId="3" xr:uid="{00000000-0005-0000-0000-000006000000}"/>
    <cellStyle name="Valuta 10" xfId="5" xr:uid="{00000000-0005-0000-0000-000007000000}"/>
    <cellStyle name="Valuta 2" xfId="8" xr:uid="{2D6CAF35-D87B-4FFF-A32B-6FBE1A75ACEE}"/>
  </cellStyles>
  <dxfs count="2">
    <dxf>
      <font>
        <b/>
        <i val="0"/>
      </font>
      <fill>
        <patternFill>
          <bgColor theme="0" tint="-0.24994659260841701"/>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9491-E9B0-4D7A-A3A1-DBA7841192A5}">
  <dimension ref="A1:C26"/>
  <sheetViews>
    <sheetView workbookViewId="0">
      <selection activeCell="G15" sqref="G15"/>
    </sheetView>
  </sheetViews>
  <sheetFormatPr defaultColWidth="9.140625" defaultRowHeight="15" x14ac:dyDescent="0.25"/>
  <cols>
    <col min="1" max="1" width="5.7109375" style="235" customWidth="1"/>
    <col min="2" max="2" width="40.85546875" style="235" customWidth="1"/>
    <col min="3" max="3" width="15.7109375" style="235" customWidth="1"/>
    <col min="4" max="4" width="18.140625" style="235" customWidth="1"/>
    <col min="5" max="16384" width="9.140625" style="235"/>
  </cols>
  <sheetData>
    <row r="1" spans="1:3" x14ac:dyDescent="0.25">
      <c r="A1" s="232"/>
      <c r="B1" s="233" t="s">
        <v>26</v>
      </c>
      <c r="C1" s="234"/>
    </row>
    <row r="2" spans="1:3" x14ac:dyDescent="0.25">
      <c r="A2" s="232"/>
      <c r="B2" s="233" t="s">
        <v>162</v>
      </c>
      <c r="C2" s="234"/>
    </row>
    <row r="3" spans="1:3" x14ac:dyDescent="0.25">
      <c r="A3" s="236" t="s">
        <v>5</v>
      </c>
      <c r="B3" s="429" t="s">
        <v>4</v>
      </c>
      <c r="C3" s="430" t="s">
        <v>3</v>
      </c>
    </row>
    <row r="4" spans="1:3" x14ac:dyDescent="0.25">
      <c r="A4" s="417" t="s">
        <v>644</v>
      </c>
      <c r="B4" s="377" t="s">
        <v>45</v>
      </c>
      <c r="C4" s="238">
        <f>REKAP_KOM_PAD_CESTA_VODOVOD!E7</f>
        <v>0</v>
      </c>
    </row>
    <row r="5" spans="1:3" x14ac:dyDescent="0.25">
      <c r="A5" s="417" t="s">
        <v>645</v>
      </c>
      <c r="B5" s="237" t="s">
        <v>41</v>
      </c>
      <c r="C5" s="238">
        <f>REKAP_KOM_PAD_CESTA_VODOVOD!E22</f>
        <v>0</v>
      </c>
    </row>
    <row r="6" spans="1:3" x14ac:dyDescent="0.25">
      <c r="A6" s="417" t="s">
        <v>646</v>
      </c>
      <c r="B6" s="239" t="s">
        <v>87</v>
      </c>
      <c r="C6" s="240">
        <f>REKAP_KOM_PAD_CESTA_VODOVOD!E30</f>
        <v>0</v>
      </c>
    </row>
    <row r="7" spans="1:3" x14ac:dyDescent="0.25">
      <c r="A7" s="417" t="s">
        <v>347</v>
      </c>
      <c r="B7" s="239" t="s">
        <v>156</v>
      </c>
      <c r="C7" s="240">
        <f>ČN_ELEKTRO!F162</f>
        <v>0</v>
      </c>
    </row>
    <row r="8" spans="1:3" x14ac:dyDescent="0.25">
      <c r="A8" s="417" t="s">
        <v>349</v>
      </c>
      <c r="B8" s="239" t="s">
        <v>157</v>
      </c>
      <c r="C8" s="240">
        <f>ČN_GRADBENO!F12</f>
        <v>0</v>
      </c>
    </row>
    <row r="9" spans="1:3" x14ac:dyDescent="0.25">
      <c r="A9" s="417" t="s">
        <v>647</v>
      </c>
      <c r="B9" s="239" t="s">
        <v>158</v>
      </c>
      <c r="C9" s="240">
        <f>ČN_TEHNOLOGIJA!E58</f>
        <v>0</v>
      </c>
    </row>
    <row r="10" spans="1:3" x14ac:dyDescent="0.25">
      <c r="A10" s="428" t="s">
        <v>656</v>
      </c>
      <c r="B10" s="239" t="s">
        <v>43</v>
      </c>
      <c r="C10" s="240">
        <f>REKAP_KOM_PAD_CESTA_VODOVOD!E26</f>
        <v>0</v>
      </c>
    </row>
    <row r="11" spans="1:3" x14ac:dyDescent="0.25">
      <c r="A11" s="417" t="s">
        <v>648</v>
      </c>
      <c r="B11" s="416" t="s">
        <v>642</v>
      </c>
      <c r="C11" s="240"/>
    </row>
    <row r="12" spans="1:3" ht="60" x14ac:dyDescent="0.25">
      <c r="A12" s="417" t="s">
        <v>649</v>
      </c>
      <c r="B12" s="432" t="s">
        <v>643</v>
      </c>
      <c r="C12" s="240"/>
    </row>
    <row r="13" spans="1:3" x14ac:dyDescent="0.25">
      <c r="A13" s="236"/>
      <c r="B13" s="430" t="s">
        <v>160</v>
      </c>
      <c r="C13" s="241">
        <f>SUM(C4:C12)</f>
        <v>0</v>
      </c>
    </row>
    <row r="14" spans="1:3" x14ac:dyDescent="0.25">
      <c r="A14" s="431"/>
      <c r="B14" s="418" t="s">
        <v>159</v>
      </c>
      <c r="C14" s="242">
        <f>C13*0.1</f>
        <v>0</v>
      </c>
    </row>
    <row r="15" spans="1:3" ht="30" x14ac:dyDescent="0.25">
      <c r="A15" s="189" t="s">
        <v>658</v>
      </c>
      <c r="B15" s="436" t="s">
        <v>657</v>
      </c>
      <c r="C15" s="242">
        <f>C13+C14</f>
        <v>0</v>
      </c>
    </row>
    <row r="16" spans="1:3" x14ac:dyDescent="0.25">
      <c r="A16" s="431"/>
      <c r="B16" s="431"/>
      <c r="C16" s="431"/>
    </row>
    <row r="17" spans="1:3" x14ac:dyDescent="0.25">
      <c r="A17" s="417" t="s">
        <v>650</v>
      </c>
      <c r="B17" s="237" t="s">
        <v>46</v>
      </c>
      <c r="C17" s="238">
        <f>REKAP_KOM_PAD_CESTA_VODOVOD!E15</f>
        <v>0</v>
      </c>
    </row>
    <row r="18" spans="1:3" x14ac:dyDescent="0.25">
      <c r="A18" s="417" t="s">
        <v>651</v>
      </c>
      <c r="B18" s="239" t="s">
        <v>163</v>
      </c>
      <c r="C18" s="240">
        <f>SN_TP!F14</f>
        <v>0</v>
      </c>
    </row>
    <row r="19" spans="1:3" x14ac:dyDescent="0.25">
      <c r="A19" s="417" t="s">
        <v>652</v>
      </c>
      <c r="B19" s="239" t="s">
        <v>164</v>
      </c>
      <c r="C19" s="240">
        <f>JR!F33</f>
        <v>0</v>
      </c>
    </row>
    <row r="20" spans="1:3" x14ac:dyDescent="0.25">
      <c r="A20" s="417"/>
      <c r="B20" s="239"/>
      <c r="C20" s="240"/>
    </row>
    <row r="21" spans="1:3" ht="65.25" customHeight="1" x14ac:dyDescent="0.25">
      <c r="A21" s="417" t="s">
        <v>653</v>
      </c>
      <c r="B21" s="432" t="s">
        <v>643</v>
      </c>
      <c r="C21" s="240"/>
    </row>
    <row r="22" spans="1:3" x14ac:dyDescent="0.25">
      <c r="A22" s="431"/>
      <c r="B22" s="430" t="s">
        <v>160</v>
      </c>
      <c r="C22" s="242">
        <f>SUM(C17:C21)</f>
        <v>0</v>
      </c>
    </row>
    <row r="23" spans="1:3" x14ac:dyDescent="0.25">
      <c r="A23" s="431"/>
      <c r="B23" s="418" t="s">
        <v>159</v>
      </c>
      <c r="C23" s="242">
        <f>C22*0.1</f>
        <v>0</v>
      </c>
    </row>
    <row r="24" spans="1:3" x14ac:dyDescent="0.25">
      <c r="A24" s="189" t="s">
        <v>659</v>
      </c>
      <c r="B24" s="437" t="s">
        <v>661</v>
      </c>
      <c r="C24" s="242">
        <f>C22+C23</f>
        <v>0</v>
      </c>
    </row>
    <row r="25" spans="1:3" x14ac:dyDescent="0.25">
      <c r="A25" s="189" t="s">
        <v>660</v>
      </c>
      <c r="B25" s="433" t="s">
        <v>641</v>
      </c>
      <c r="C25" s="242">
        <f>C24*0.22</f>
        <v>0</v>
      </c>
    </row>
    <row r="26" spans="1:3" x14ac:dyDescent="0.25">
      <c r="A26" s="434" t="s">
        <v>662</v>
      </c>
      <c r="B26" s="435" t="s">
        <v>161</v>
      </c>
      <c r="C26" s="243">
        <f>C24+C25</f>
        <v>0</v>
      </c>
    </row>
  </sheetData>
  <phoneticPr fontId="3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
  <sheetViews>
    <sheetView tabSelected="1" topLeftCell="A7" zoomScaleNormal="100" workbookViewId="0">
      <selection activeCell="E15" sqref="E15"/>
    </sheetView>
  </sheetViews>
  <sheetFormatPr defaultColWidth="9.140625" defaultRowHeight="15" x14ac:dyDescent="0.25"/>
  <cols>
    <col min="1" max="1" width="9.140625" style="170"/>
    <col min="2" max="2" width="11" style="173" customWidth="1"/>
    <col min="3" max="3" width="9.140625" style="173"/>
    <col min="4" max="4" width="20.5703125" style="173" customWidth="1"/>
    <col min="5" max="5" width="19" style="212" customWidth="1"/>
    <col min="6" max="16384" width="9.140625" style="173"/>
  </cols>
  <sheetData>
    <row r="1" spans="1:5" x14ac:dyDescent="0.25">
      <c r="B1" s="171" t="s">
        <v>89</v>
      </c>
      <c r="C1" s="172"/>
      <c r="D1" s="172"/>
    </row>
    <row r="2" spans="1:5" x14ac:dyDescent="0.25">
      <c r="A2" s="174" t="s">
        <v>34</v>
      </c>
      <c r="B2" s="175" t="s">
        <v>45</v>
      </c>
      <c r="C2" s="176"/>
      <c r="D2" s="177"/>
      <c r="E2" s="212" t="s">
        <v>33</v>
      </c>
    </row>
    <row r="3" spans="1:5" x14ac:dyDescent="0.25">
      <c r="A3" s="178">
        <v>1</v>
      </c>
      <c r="B3" s="179" t="str">
        <f>'kanal K1'!B1</f>
        <v>kanal K1</v>
      </c>
      <c r="C3" s="180"/>
      <c r="D3" s="181"/>
      <c r="E3" s="213">
        <f>'kanal K1'!F23</f>
        <v>0</v>
      </c>
    </row>
    <row r="4" spans="1:5" x14ac:dyDescent="0.25">
      <c r="A4" s="178">
        <v>2</v>
      </c>
      <c r="B4" s="179" t="str">
        <f>'kanal K1.1'!B1</f>
        <v>kanal K1.1</v>
      </c>
      <c r="C4" s="180"/>
      <c r="D4" s="181"/>
      <c r="E4" s="213">
        <f>'kanal K1.1'!F24</f>
        <v>0</v>
      </c>
    </row>
    <row r="5" spans="1:5" x14ac:dyDescent="0.25">
      <c r="A5" s="178">
        <v>3</v>
      </c>
      <c r="B5" s="179" t="str">
        <f>'kanal K1.1.1'!B1</f>
        <v>kanal K1.1.1</v>
      </c>
      <c r="C5" s="180"/>
      <c r="D5" s="181"/>
      <c r="E5" s="213">
        <f>'kanal K1.1.1'!F23</f>
        <v>0</v>
      </c>
    </row>
    <row r="6" spans="1:5" x14ac:dyDescent="0.25">
      <c r="A6" s="178">
        <v>4</v>
      </c>
      <c r="B6" s="179" t="str">
        <f>'kanal K1.1.2'!B1</f>
        <v>kanal K1.1.2</v>
      </c>
      <c r="C6" s="180"/>
      <c r="D6" s="181"/>
      <c r="E6" s="213">
        <f>'kanal K1.1.2'!F23</f>
        <v>0</v>
      </c>
    </row>
    <row r="7" spans="1:5" x14ac:dyDescent="0.25">
      <c r="B7" s="175" t="s">
        <v>40</v>
      </c>
      <c r="C7" s="182"/>
      <c r="D7" s="183"/>
      <c r="E7" s="214">
        <f>SUM(E3:E6)</f>
        <v>0</v>
      </c>
    </row>
    <row r="9" spans="1:5" x14ac:dyDescent="0.25">
      <c r="A9" s="174" t="s">
        <v>35</v>
      </c>
      <c r="B9" s="175" t="s">
        <v>46</v>
      </c>
      <c r="C9" s="176"/>
      <c r="D9" s="177"/>
      <c r="E9" s="212" t="s">
        <v>33</v>
      </c>
    </row>
    <row r="10" spans="1:5" x14ac:dyDescent="0.25">
      <c r="A10" s="178">
        <v>1</v>
      </c>
      <c r="B10" s="179" t="str">
        <f>'kanal P1'!B1</f>
        <v>kanal P1</v>
      </c>
      <c r="C10" s="180"/>
      <c r="D10" s="181"/>
      <c r="E10" s="213">
        <f>'kanal P1'!F26</f>
        <v>0</v>
      </c>
    </row>
    <row r="11" spans="1:5" x14ac:dyDescent="0.25">
      <c r="A11" s="178">
        <v>2</v>
      </c>
      <c r="B11" s="179" t="str">
        <f>'kanal P1.1'!B1</f>
        <v>kanal P1.1</v>
      </c>
      <c r="C11" s="180"/>
      <c r="D11" s="181"/>
      <c r="E11" s="213">
        <f>'kanal P1.1'!F19</f>
        <v>0</v>
      </c>
    </row>
    <row r="12" spans="1:5" x14ac:dyDescent="0.25">
      <c r="A12" s="178">
        <v>3</v>
      </c>
      <c r="B12" s="179" t="str">
        <f>'kanal P2'!B1</f>
        <v>kanal P2</v>
      </c>
      <c r="C12" s="180"/>
      <c r="D12" s="181"/>
      <c r="E12" s="213">
        <f>'kanal P2'!F23</f>
        <v>0</v>
      </c>
    </row>
    <row r="13" spans="1:5" x14ac:dyDescent="0.25">
      <c r="A13" s="178">
        <v>4</v>
      </c>
      <c r="B13" s="179" t="str">
        <f>'kanal P3'!B1</f>
        <v>kanal P3</v>
      </c>
      <c r="C13" s="180"/>
      <c r="D13" s="181"/>
      <c r="E13" s="213">
        <f>'kanal P3'!F24</f>
        <v>0</v>
      </c>
    </row>
    <row r="14" spans="1:5" x14ac:dyDescent="0.25">
      <c r="A14" s="178">
        <v>5</v>
      </c>
      <c r="B14" s="173" t="s">
        <v>153</v>
      </c>
      <c r="E14" s="213">
        <f>'kanal P4'!F23</f>
        <v>0</v>
      </c>
    </row>
    <row r="15" spans="1:5" x14ac:dyDescent="0.25">
      <c r="B15" s="171" t="s">
        <v>47</v>
      </c>
      <c r="C15" s="172"/>
      <c r="D15" s="172"/>
      <c r="E15" s="214">
        <f>SUM(E10:E14)</f>
        <v>0</v>
      </c>
    </row>
    <row r="17" spans="1:5" x14ac:dyDescent="0.25">
      <c r="A17" s="174" t="s">
        <v>36</v>
      </c>
      <c r="B17" s="184" t="s">
        <v>41</v>
      </c>
      <c r="E17" s="212" t="s">
        <v>33</v>
      </c>
    </row>
    <row r="18" spans="1:5" x14ac:dyDescent="0.25">
      <c r="A18" s="178">
        <v>1</v>
      </c>
      <c r="B18" s="179" t="str">
        <f>'vodovod V1'!B1</f>
        <v>vodovod V1</v>
      </c>
      <c r="C18" s="180"/>
      <c r="D18" s="181"/>
      <c r="E18" s="213">
        <f>'vodovod V1'!F35</f>
        <v>0</v>
      </c>
    </row>
    <row r="19" spans="1:5" x14ac:dyDescent="0.25">
      <c r="A19" s="178">
        <v>2</v>
      </c>
      <c r="B19" s="179" t="str">
        <f>'vodovod V2'!B1</f>
        <v>vodovod V2</v>
      </c>
      <c r="C19" s="180"/>
      <c r="D19" s="181"/>
      <c r="E19" s="213">
        <f>'vodovod V2'!F46</f>
        <v>0</v>
      </c>
    </row>
    <row r="20" spans="1:5" x14ac:dyDescent="0.25">
      <c r="A20" s="178">
        <v>3</v>
      </c>
      <c r="B20" s="179" t="str">
        <f>'vodovod V3'!B1</f>
        <v>vodovod V3</v>
      </c>
      <c r="C20" s="180"/>
      <c r="D20" s="181"/>
      <c r="E20" s="213">
        <f>'vodovod V3'!F43</f>
        <v>0</v>
      </c>
    </row>
    <row r="21" spans="1:5" x14ac:dyDescent="0.25">
      <c r="A21" s="178">
        <v>4</v>
      </c>
      <c r="B21" s="179" t="str">
        <f>'vodovod V4'!B1</f>
        <v>vodovod V4</v>
      </c>
      <c r="C21" s="180"/>
      <c r="D21" s="181"/>
      <c r="E21" s="213">
        <f>'vodovod V4'!F29</f>
        <v>0</v>
      </c>
    </row>
    <row r="22" spans="1:5" x14ac:dyDescent="0.25">
      <c r="B22" s="175" t="s">
        <v>42</v>
      </c>
      <c r="C22" s="176"/>
      <c r="D22" s="177"/>
      <c r="E22" s="214">
        <f>SUM(E18:E21)</f>
        <v>0</v>
      </c>
    </row>
    <row r="24" spans="1:5" x14ac:dyDescent="0.25">
      <c r="A24" s="174" t="s">
        <v>38</v>
      </c>
      <c r="B24" s="175" t="s">
        <v>43</v>
      </c>
      <c r="C24" s="177"/>
    </row>
    <row r="25" spans="1:5" x14ac:dyDescent="0.25">
      <c r="A25" s="170" t="s">
        <v>33</v>
      </c>
    </row>
    <row r="26" spans="1:5" x14ac:dyDescent="0.25">
      <c r="B26" s="175" t="s">
        <v>44</v>
      </c>
      <c r="C26" s="182"/>
      <c r="D26" s="183"/>
      <c r="E26" s="214">
        <f>'UREDITEV CESTE'!F30</f>
        <v>0</v>
      </c>
    </row>
    <row r="28" spans="1:5" x14ac:dyDescent="0.25">
      <c r="A28" s="174" t="s">
        <v>49</v>
      </c>
      <c r="B28" s="175" t="s">
        <v>87</v>
      </c>
      <c r="C28" s="182"/>
      <c r="D28" s="183"/>
    </row>
    <row r="29" spans="1:5" x14ac:dyDescent="0.25">
      <c r="A29" s="170" t="s">
        <v>33</v>
      </c>
    </row>
    <row r="30" spans="1:5" x14ac:dyDescent="0.25">
      <c r="B30" s="175" t="s">
        <v>88</v>
      </c>
      <c r="C30" s="182"/>
      <c r="D30" s="183"/>
      <c r="E30" s="214">
        <f>'KOMUNALNA UREDITEV'!F40</f>
        <v>0</v>
      </c>
    </row>
    <row r="33" spans="1:5" x14ac:dyDescent="0.25">
      <c r="B33" s="185" t="s">
        <v>26</v>
      </c>
      <c r="C33" s="186"/>
    </row>
    <row r="34" spans="1:5" x14ac:dyDescent="0.25">
      <c r="A34" s="187" t="s">
        <v>34</v>
      </c>
      <c r="B34" s="188" t="str">
        <f>B2</f>
        <v>KOMUNALNA KANALIZACIJA</v>
      </c>
      <c r="C34" s="180"/>
      <c r="D34" s="181"/>
      <c r="E34" s="213">
        <f>E7</f>
        <v>0</v>
      </c>
    </row>
    <row r="35" spans="1:5" x14ac:dyDescent="0.25">
      <c r="A35" s="187" t="s">
        <v>35</v>
      </c>
      <c r="B35" s="188" t="str">
        <f>B9</f>
        <v>PADAVINSKA KANALIZACIJA</v>
      </c>
      <c r="C35" s="180"/>
      <c r="D35" s="181"/>
      <c r="E35" s="213">
        <f>E15</f>
        <v>0</v>
      </c>
    </row>
    <row r="36" spans="1:5" x14ac:dyDescent="0.25">
      <c r="A36" s="187" t="s">
        <v>36</v>
      </c>
      <c r="B36" s="188" t="str">
        <f>B17</f>
        <v>VODOVOD</v>
      </c>
      <c r="C36" s="180"/>
      <c r="D36" s="181"/>
      <c r="E36" s="213">
        <f>E22</f>
        <v>0</v>
      </c>
    </row>
    <row r="37" spans="1:5" x14ac:dyDescent="0.25">
      <c r="A37" s="187" t="s">
        <v>38</v>
      </c>
      <c r="B37" s="188" t="str">
        <f>B24</f>
        <v>UREDITEV CESTE</v>
      </c>
      <c r="C37" s="180"/>
      <c r="D37" s="181"/>
      <c r="E37" s="213">
        <f>E26</f>
        <v>0</v>
      </c>
    </row>
    <row r="38" spans="1:5" x14ac:dyDescent="0.25">
      <c r="A38" s="187" t="s">
        <v>49</v>
      </c>
      <c r="B38" s="189" t="str">
        <f>B28</f>
        <v>KOMUNALNA UREDITEV (skupne postavke)</v>
      </c>
      <c r="C38" s="190"/>
      <c r="D38" s="190"/>
      <c r="E38" s="213">
        <f>E30</f>
        <v>0</v>
      </c>
    </row>
    <row r="39" spans="1:5" x14ac:dyDescent="0.25">
      <c r="B39" s="191"/>
      <c r="C39" s="192"/>
      <c r="D39" s="193" t="s">
        <v>39</v>
      </c>
      <c r="E39" s="215">
        <f>SUM(E34:E38)</f>
        <v>0</v>
      </c>
    </row>
  </sheetData>
  <pageMargins left="0.7" right="0.7" top="0.75" bottom="0.75" header="0.3" footer="0.3"/>
  <pageSetup paperSize="9" orientation="portrait" r:id="rId1"/>
  <headerFooter>
    <oddHeader>&amp;Rekologika d.o.o.</oddHeader>
    <oddFooter>&amp;L&amp;9Datoteka:&amp;F
Objekt: Komunalna in prometna infrastruktura-Planina-Strane&amp;R&amp;9RE/&amp;P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zoomScaleNormal="100" zoomScalePageLayoutView="89" workbookViewId="0">
      <selection activeCell="E12" sqref="E12"/>
    </sheetView>
  </sheetViews>
  <sheetFormatPr defaultColWidth="9.140625" defaultRowHeight="12.75" x14ac:dyDescent="0.2"/>
  <cols>
    <col min="1" max="1" width="6.7109375" style="194" customWidth="1"/>
    <col min="2" max="2" width="38.7109375" customWidth="1"/>
    <col min="3" max="3" width="5.7109375" style="194" customWidth="1"/>
    <col min="4" max="4" width="8.7109375" style="71" customWidth="1"/>
    <col min="5" max="5" width="12.7109375" style="196" customWidth="1"/>
    <col min="6" max="6" width="14.7109375" style="197" customWidth="1"/>
  </cols>
  <sheetData>
    <row r="1" spans="1:6" x14ac:dyDescent="0.2">
      <c r="B1" s="16" t="s">
        <v>48</v>
      </c>
    </row>
    <row r="2" spans="1:6" x14ac:dyDescent="0.2">
      <c r="A2" s="198" t="s">
        <v>5</v>
      </c>
      <c r="B2" s="199" t="s">
        <v>4</v>
      </c>
      <c r="C2" s="200" t="s">
        <v>0</v>
      </c>
      <c r="D2" s="72" t="s">
        <v>1</v>
      </c>
      <c r="E2" s="201" t="s">
        <v>2</v>
      </c>
      <c r="F2" s="202" t="s">
        <v>3</v>
      </c>
    </row>
    <row r="3" spans="1:6" x14ac:dyDescent="0.2">
      <c r="A3" s="80" t="s">
        <v>98</v>
      </c>
      <c r="B3" s="113" t="s">
        <v>99</v>
      </c>
      <c r="C3" s="203"/>
      <c r="D3" s="112"/>
      <c r="E3" s="204"/>
      <c r="F3" s="205"/>
    </row>
    <row r="4" spans="1:6" s="16" customFormat="1" x14ac:dyDescent="0.2">
      <c r="A4" s="80" t="s">
        <v>50</v>
      </c>
      <c r="B4" s="57" t="s">
        <v>6</v>
      </c>
      <c r="C4" s="58"/>
      <c r="D4" s="73"/>
      <c r="E4" s="59"/>
      <c r="F4" s="60"/>
    </row>
    <row r="5" spans="1:6" s="16" customFormat="1" ht="38.25" x14ac:dyDescent="0.2">
      <c r="A5" s="88"/>
      <c r="B5" s="85" t="s">
        <v>112</v>
      </c>
      <c r="C5" s="115"/>
      <c r="D5" s="116"/>
      <c r="E5" s="117"/>
      <c r="F5" s="118"/>
    </row>
    <row r="6" spans="1:6" s="16" customFormat="1" ht="76.5" x14ac:dyDescent="0.2">
      <c r="A6" s="84"/>
      <c r="B6" s="85" t="s">
        <v>103</v>
      </c>
      <c r="C6" s="84"/>
      <c r="D6" s="86"/>
      <c r="E6" s="87"/>
      <c r="F6" s="223"/>
    </row>
    <row r="7" spans="1:6" s="16" customFormat="1" ht="25.5" x14ac:dyDescent="0.2">
      <c r="A7" s="88"/>
      <c r="B7" s="85" t="s">
        <v>106</v>
      </c>
      <c r="C7" s="84"/>
      <c r="D7" s="89"/>
      <c r="E7" s="87"/>
      <c r="F7" s="223"/>
    </row>
    <row r="8" spans="1:6" ht="38.25" x14ac:dyDescent="0.2">
      <c r="A8" s="90" t="s">
        <v>51</v>
      </c>
      <c r="B8" s="34" t="s">
        <v>97</v>
      </c>
      <c r="C8" s="35" t="s">
        <v>8</v>
      </c>
      <c r="D8" s="36">
        <v>1</v>
      </c>
      <c r="E8" s="37"/>
      <c r="F8" s="224">
        <f t="shared" ref="F8:F13" si="0">+D8*E8</f>
        <v>0</v>
      </c>
    </row>
    <row r="9" spans="1:6" ht="25.5" x14ac:dyDescent="0.2">
      <c r="A9" s="90" t="s">
        <v>52</v>
      </c>
      <c r="B9" s="38" t="s">
        <v>108</v>
      </c>
      <c r="C9" s="39" t="s">
        <v>9</v>
      </c>
      <c r="D9" s="19">
        <v>4796</v>
      </c>
      <c r="E9" s="40"/>
      <c r="F9" s="217">
        <f t="shared" si="0"/>
        <v>0</v>
      </c>
    </row>
    <row r="10" spans="1:6" ht="25.5" x14ac:dyDescent="0.2">
      <c r="A10" s="90" t="s">
        <v>53</v>
      </c>
      <c r="B10" s="38" t="s">
        <v>10</v>
      </c>
      <c r="C10" s="39" t="s">
        <v>7</v>
      </c>
      <c r="D10" s="19">
        <v>2</v>
      </c>
      <c r="E10" s="40"/>
      <c r="F10" s="217">
        <f t="shared" si="0"/>
        <v>0</v>
      </c>
    </row>
    <row r="11" spans="1:6" x14ac:dyDescent="0.2">
      <c r="A11" s="90" t="s">
        <v>54</v>
      </c>
      <c r="B11" s="38" t="s">
        <v>11</v>
      </c>
      <c r="C11" s="39" t="s">
        <v>7</v>
      </c>
      <c r="D11" s="19">
        <v>240</v>
      </c>
      <c r="E11" s="40"/>
      <c r="F11" s="217">
        <f t="shared" si="0"/>
        <v>0</v>
      </c>
    </row>
    <row r="12" spans="1:6" ht="89.25" x14ac:dyDescent="0.2">
      <c r="A12" s="90" t="s">
        <v>55</v>
      </c>
      <c r="B12" s="38" t="s">
        <v>100</v>
      </c>
      <c r="C12" s="39" t="s">
        <v>7</v>
      </c>
      <c r="D12" s="19">
        <v>1</v>
      </c>
      <c r="E12" s="40"/>
      <c r="F12" s="217">
        <f t="shared" si="0"/>
        <v>0</v>
      </c>
    </row>
    <row r="13" spans="1:6" ht="63.75" x14ac:dyDescent="0.2">
      <c r="A13" s="90" t="s">
        <v>56</v>
      </c>
      <c r="B13" s="38" t="s">
        <v>12</v>
      </c>
      <c r="C13" s="39" t="s">
        <v>13</v>
      </c>
      <c r="D13" s="19">
        <v>10</v>
      </c>
      <c r="E13" s="40"/>
      <c r="F13" s="217">
        <f t="shared" si="0"/>
        <v>0</v>
      </c>
    </row>
    <row r="14" spans="1:6" ht="38.25" x14ac:dyDescent="0.2">
      <c r="A14" s="90" t="s">
        <v>57</v>
      </c>
      <c r="B14" s="27" t="s">
        <v>14</v>
      </c>
      <c r="C14" s="39" t="s">
        <v>7</v>
      </c>
      <c r="D14" s="19">
        <v>1</v>
      </c>
      <c r="E14" s="40"/>
      <c r="F14" s="217">
        <f>+D14*E14</f>
        <v>0</v>
      </c>
    </row>
    <row r="15" spans="1:6" s="16" customFormat="1" x14ac:dyDescent="0.2">
      <c r="A15" s="97" t="s">
        <v>50</v>
      </c>
      <c r="B15" s="62" t="s">
        <v>6</v>
      </c>
      <c r="C15" s="63"/>
      <c r="D15" s="67"/>
      <c r="E15" s="64" t="s">
        <v>15</v>
      </c>
      <c r="F15" s="219">
        <f>SUM(F8:F14)</f>
        <v>0</v>
      </c>
    </row>
    <row r="16" spans="1:6" x14ac:dyDescent="0.2">
      <c r="A16" s="80" t="s">
        <v>58</v>
      </c>
      <c r="B16" s="57" t="s">
        <v>18</v>
      </c>
      <c r="C16" s="58"/>
      <c r="D16" s="68"/>
      <c r="E16" s="59"/>
      <c r="F16" s="221"/>
    </row>
    <row r="17" spans="1:6" ht="38.25" x14ac:dyDescent="0.2">
      <c r="A17" s="88"/>
      <c r="B17" s="85" t="s">
        <v>37</v>
      </c>
      <c r="C17" s="84"/>
      <c r="D17" s="89"/>
      <c r="E17" s="87"/>
      <c r="F17" s="223"/>
    </row>
    <row r="18" spans="1:6" ht="89.25" x14ac:dyDescent="0.2">
      <c r="A18" s="88"/>
      <c r="B18" s="85" t="s">
        <v>102</v>
      </c>
      <c r="C18" s="84"/>
      <c r="D18" s="89"/>
      <c r="E18" s="87"/>
      <c r="F18" s="223"/>
    </row>
    <row r="19" spans="1:6" ht="25.5" x14ac:dyDescent="0.2">
      <c r="A19" s="88"/>
      <c r="B19" s="85" t="s">
        <v>106</v>
      </c>
      <c r="C19" s="84"/>
      <c r="D19" s="89"/>
      <c r="E19" s="87"/>
      <c r="F19" s="223"/>
    </row>
    <row r="20" spans="1:6" ht="63.75" x14ac:dyDescent="0.2">
      <c r="A20" s="206" t="s">
        <v>59</v>
      </c>
      <c r="B20" s="75" t="s">
        <v>29</v>
      </c>
      <c r="C20" s="76" t="s">
        <v>27</v>
      </c>
      <c r="D20" s="19">
        <v>1722</v>
      </c>
      <c r="E20" s="148"/>
      <c r="F20" s="218">
        <f t="shared" ref="F20:F28" si="1">+D20*E20</f>
        <v>0</v>
      </c>
    </row>
    <row r="21" spans="1:6" ht="127.5" x14ac:dyDescent="0.2">
      <c r="A21" s="206" t="s">
        <v>60</v>
      </c>
      <c r="B21" s="75" t="s">
        <v>101</v>
      </c>
      <c r="C21" s="76" t="s">
        <v>27</v>
      </c>
      <c r="D21" s="19">
        <v>6450</v>
      </c>
      <c r="E21" s="148"/>
      <c r="F21" s="218">
        <f t="shared" ref="F21:F22" si="2">+D21*E21</f>
        <v>0</v>
      </c>
    </row>
    <row r="22" spans="1:6" ht="25.5" x14ac:dyDescent="0.2">
      <c r="A22" s="206" t="s">
        <v>61</v>
      </c>
      <c r="B22" s="79" t="s">
        <v>122</v>
      </c>
      <c r="C22" s="76" t="s">
        <v>13</v>
      </c>
      <c r="D22" s="19">
        <v>10</v>
      </c>
      <c r="E22" s="148"/>
      <c r="F22" s="218">
        <f t="shared" si="2"/>
        <v>0</v>
      </c>
    </row>
    <row r="23" spans="1:6" ht="25.5" x14ac:dyDescent="0.2">
      <c r="A23" s="206" t="s">
        <v>62</v>
      </c>
      <c r="B23" s="75" t="s">
        <v>28</v>
      </c>
      <c r="C23" s="4" t="s">
        <v>17</v>
      </c>
      <c r="D23" s="19">
        <v>2241</v>
      </c>
      <c r="E23" s="148"/>
      <c r="F23" s="218">
        <f t="shared" si="1"/>
        <v>0</v>
      </c>
    </row>
    <row r="24" spans="1:6" ht="25.5" x14ac:dyDescent="0.2">
      <c r="A24" s="206" t="s">
        <v>63</v>
      </c>
      <c r="B24" s="75" t="s">
        <v>19</v>
      </c>
      <c r="C24" s="4" t="s">
        <v>17</v>
      </c>
      <c r="D24" s="19">
        <v>4068</v>
      </c>
      <c r="E24" s="148"/>
      <c r="F24" s="218">
        <f t="shared" si="1"/>
        <v>0</v>
      </c>
    </row>
    <row r="25" spans="1:6" ht="102" x14ac:dyDescent="0.2">
      <c r="A25" s="206" t="s">
        <v>64</v>
      </c>
      <c r="B25" s="75" t="s">
        <v>104</v>
      </c>
      <c r="C25" s="76" t="s">
        <v>27</v>
      </c>
      <c r="D25" s="19">
        <v>1721</v>
      </c>
      <c r="E25" s="148"/>
      <c r="F25" s="218">
        <f t="shared" si="1"/>
        <v>0</v>
      </c>
    </row>
    <row r="26" spans="1:6" ht="76.5" x14ac:dyDescent="0.2">
      <c r="A26" s="206" t="s">
        <v>65</v>
      </c>
      <c r="B26" s="75" t="s">
        <v>105</v>
      </c>
      <c r="C26" s="76" t="s">
        <v>27</v>
      </c>
      <c r="D26" s="19">
        <v>2589</v>
      </c>
      <c r="E26" s="148"/>
      <c r="F26" s="218">
        <f t="shared" si="1"/>
        <v>0</v>
      </c>
    </row>
    <row r="27" spans="1:6" ht="63.75" x14ac:dyDescent="0.2">
      <c r="A27" s="206" t="s">
        <v>66</v>
      </c>
      <c r="B27" s="75" t="s">
        <v>20</v>
      </c>
      <c r="C27" s="76" t="s">
        <v>27</v>
      </c>
      <c r="D27" s="19">
        <v>5583</v>
      </c>
      <c r="E27" s="148"/>
      <c r="F27" s="218">
        <f t="shared" si="1"/>
        <v>0</v>
      </c>
    </row>
    <row r="28" spans="1:6" ht="25.5" x14ac:dyDescent="0.2">
      <c r="A28" s="206" t="s">
        <v>67</v>
      </c>
      <c r="B28" s="75" t="s">
        <v>21</v>
      </c>
      <c r="C28" s="76" t="s">
        <v>13</v>
      </c>
      <c r="D28" s="19">
        <v>40</v>
      </c>
      <c r="E28" s="148"/>
      <c r="F28" s="218">
        <f t="shared" si="1"/>
        <v>0</v>
      </c>
    </row>
    <row r="29" spans="1:6" x14ac:dyDescent="0.2">
      <c r="A29" s="80" t="s">
        <v>58</v>
      </c>
      <c r="B29" s="62" t="s">
        <v>18</v>
      </c>
      <c r="C29" s="63"/>
      <c r="D29" s="67"/>
      <c r="E29" s="64" t="s">
        <v>15</v>
      </c>
      <c r="F29" s="219">
        <f>SUM(F20:F28)</f>
        <v>0</v>
      </c>
    </row>
    <row r="30" spans="1:6" x14ac:dyDescent="0.2">
      <c r="A30" s="80" t="s">
        <v>68</v>
      </c>
      <c r="B30" s="57" t="s">
        <v>23</v>
      </c>
      <c r="C30" s="58"/>
      <c r="D30" s="68"/>
      <c r="E30" s="59"/>
      <c r="F30" s="221"/>
    </row>
    <row r="31" spans="1:6" ht="15" x14ac:dyDescent="0.2">
      <c r="A31" s="82" t="s">
        <v>69</v>
      </c>
      <c r="B31" s="28" t="s">
        <v>25</v>
      </c>
      <c r="C31" s="11" t="s">
        <v>17</v>
      </c>
      <c r="D31" s="19">
        <v>5645</v>
      </c>
      <c r="E31" s="40"/>
      <c r="F31" s="217">
        <f t="shared" ref="F31:F38" si="3">+D31*E31</f>
        <v>0</v>
      </c>
    </row>
    <row r="32" spans="1:6" ht="63.75" x14ac:dyDescent="0.2">
      <c r="A32" s="82" t="s">
        <v>70</v>
      </c>
      <c r="B32" s="29" t="s">
        <v>107</v>
      </c>
      <c r="C32" s="42" t="s">
        <v>9</v>
      </c>
      <c r="D32" s="19">
        <f>D9</f>
        <v>4796</v>
      </c>
      <c r="E32" s="40"/>
      <c r="F32" s="217">
        <f t="shared" si="3"/>
        <v>0</v>
      </c>
    </row>
    <row r="33" spans="1:6" ht="25.5" x14ac:dyDescent="0.2">
      <c r="A33" s="82" t="s">
        <v>71</v>
      </c>
      <c r="B33" s="28" t="s">
        <v>109</v>
      </c>
      <c r="C33" s="42" t="s">
        <v>9</v>
      </c>
      <c r="D33" s="19">
        <v>1033</v>
      </c>
      <c r="E33" s="40"/>
      <c r="F33" s="217">
        <f t="shared" si="3"/>
        <v>0</v>
      </c>
    </row>
    <row r="34" spans="1:6" ht="25.5" x14ac:dyDescent="0.2">
      <c r="A34" s="82" t="s">
        <v>72</v>
      </c>
      <c r="B34" s="28" t="s">
        <v>110</v>
      </c>
      <c r="C34" s="42" t="s">
        <v>9</v>
      </c>
      <c r="D34" s="19">
        <v>1033</v>
      </c>
      <c r="E34" s="40"/>
      <c r="F34" s="217">
        <f t="shared" si="3"/>
        <v>0</v>
      </c>
    </row>
    <row r="35" spans="1:6" ht="38.25" x14ac:dyDescent="0.2">
      <c r="A35" s="82" t="s">
        <v>73</v>
      </c>
      <c r="B35" s="30" t="s">
        <v>111</v>
      </c>
      <c r="C35" s="43" t="s">
        <v>7</v>
      </c>
      <c r="D35" s="44">
        <v>72</v>
      </c>
      <c r="E35" s="45"/>
      <c r="F35" s="225">
        <f t="shared" si="3"/>
        <v>0</v>
      </c>
    </row>
    <row r="36" spans="1:6" ht="25.5" x14ac:dyDescent="0.2">
      <c r="A36" s="82" t="s">
        <v>74</v>
      </c>
      <c r="B36" s="30" t="s">
        <v>90</v>
      </c>
      <c r="C36" s="43" t="s">
        <v>9</v>
      </c>
      <c r="D36" s="44">
        <v>962</v>
      </c>
      <c r="E36" s="45"/>
      <c r="F36" s="225">
        <f t="shared" si="3"/>
        <v>0</v>
      </c>
    </row>
    <row r="37" spans="1:6" ht="25.5" x14ac:dyDescent="0.2">
      <c r="A37" s="82" t="s">
        <v>75</v>
      </c>
      <c r="B37" s="30" t="s">
        <v>91</v>
      </c>
      <c r="C37" s="43" t="s">
        <v>9</v>
      </c>
      <c r="D37" s="44">
        <v>962</v>
      </c>
      <c r="E37" s="45"/>
      <c r="F37" s="225">
        <f t="shared" si="3"/>
        <v>0</v>
      </c>
    </row>
    <row r="38" spans="1:6" ht="25.5" x14ac:dyDescent="0.2">
      <c r="A38" s="82" t="s">
        <v>76</v>
      </c>
      <c r="B38" s="30" t="s">
        <v>92</v>
      </c>
      <c r="C38" s="43" t="s">
        <v>7</v>
      </c>
      <c r="D38" s="44">
        <v>1</v>
      </c>
      <c r="E38" s="45"/>
      <c r="F38" s="225">
        <f t="shared" si="3"/>
        <v>0</v>
      </c>
    </row>
    <row r="39" spans="1:6" x14ac:dyDescent="0.2">
      <c r="A39" s="80" t="s">
        <v>68</v>
      </c>
      <c r="B39" s="62" t="s">
        <v>23</v>
      </c>
      <c r="C39" s="63"/>
      <c r="D39" s="67"/>
      <c r="E39" s="64" t="s">
        <v>15</v>
      </c>
      <c r="F39" s="219">
        <f>SUM(F31:F38)</f>
        <v>0</v>
      </c>
    </row>
    <row r="40" spans="1:6" x14ac:dyDescent="0.2">
      <c r="A40" s="80"/>
      <c r="B40" s="92" t="s">
        <v>33</v>
      </c>
      <c r="C40" s="81"/>
      <c r="D40" s="93"/>
      <c r="E40" s="65" t="s">
        <v>24</v>
      </c>
      <c r="F40" s="222">
        <f>F15+F29+F39</f>
        <v>0</v>
      </c>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&amp;L&amp;9Datoteka:&amp;F
Objekt: Komunalna in prometna infrastruktura-Planina-Strane&amp;R&amp;9PO/&amp;P</oddFooter>
  </headerFooter>
  <rowBreaks count="2" manualBreakCount="2">
    <brk id="15" max="16383" man="1"/>
    <brk id="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view="pageLayout" topLeftCell="A12" zoomScaleNormal="100" workbookViewId="0">
      <selection activeCell="F23" sqref="F23"/>
    </sheetView>
  </sheetViews>
  <sheetFormatPr defaultColWidth="9.140625" defaultRowHeight="12.75" x14ac:dyDescent="0.2"/>
  <cols>
    <col min="1" max="1" width="4.7109375" customWidth="1"/>
    <col min="2" max="2" width="49.140625" style="211" customWidth="1"/>
    <col min="3" max="3" width="5.7109375" style="194" customWidth="1"/>
    <col min="4" max="4" width="9.85546875" style="71" customWidth="1"/>
    <col min="5" max="5" width="12.7109375" style="196" customWidth="1"/>
    <col min="6" max="6" width="14.7109375" style="197" customWidth="1"/>
  </cols>
  <sheetData>
    <row r="1" spans="1:6" x14ac:dyDescent="0.2">
      <c r="A1" s="95"/>
      <c r="B1" s="154" t="s">
        <v>77</v>
      </c>
      <c r="C1" s="207"/>
      <c r="D1" s="70"/>
      <c r="E1" s="208"/>
      <c r="F1" s="209"/>
    </row>
    <row r="2" spans="1:6" x14ac:dyDescent="0.2">
      <c r="A2" s="96" t="s">
        <v>5</v>
      </c>
      <c r="B2" s="210" t="s">
        <v>4</v>
      </c>
      <c r="C2" s="200" t="s">
        <v>0</v>
      </c>
      <c r="D2" s="72" t="s">
        <v>1</v>
      </c>
      <c r="E2" s="201" t="s">
        <v>2</v>
      </c>
      <c r="F2" s="202" t="s">
        <v>3</v>
      </c>
    </row>
    <row r="3" spans="1:6" s="16" customFormat="1" x14ac:dyDescent="0.2">
      <c r="A3" s="56" t="s">
        <v>33</v>
      </c>
      <c r="B3" s="155" t="s">
        <v>6</v>
      </c>
      <c r="C3" s="58"/>
      <c r="D3" s="73"/>
      <c r="E3" s="59"/>
      <c r="F3" s="60"/>
    </row>
    <row r="4" spans="1:6" x14ac:dyDescent="0.2">
      <c r="A4" s="90">
        <f>1+COUNT(A$1:A3)</f>
        <v>1</v>
      </c>
      <c r="B4" s="83" t="s">
        <v>93</v>
      </c>
      <c r="C4" s="35"/>
      <c r="D4" s="36"/>
      <c r="E4" s="37"/>
      <c r="F4" s="36"/>
    </row>
    <row r="5" spans="1:6" s="16" customFormat="1" x14ac:dyDescent="0.2">
      <c r="A5" s="31"/>
      <c r="B5" s="156"/>
      <c r="C5" s="99"/>
      <c r="D5" s="100"/>
      <c r="E5" s="101"/>
      <c r="F5" s="102"/>
    </row>
    <row r="6" spans="1:6" x14ac:dyDescent="0.2">
      <c r="A6" s="56" t="s">
        <v>33</v>
      </c>
      <c r="B6" s="155" t="s">
        <v>18</v>
      </c>
      <c r="C6" s="58"/>
      <c r="D6" s="68"/>
      <c r="E6" s="59"/>
      <c r="F6" s="60"/>
    </row>
    <row r="7" spans="1:6" x14ac:dyDescent="0.2">
      <c r="A7" s="91">
        <f>1+COUNT(A$1:A6)</f>
        <v>2</v>
      </c>
      <c r="B7" s="83" t="s">
        <v>94</v>
      </c>
      <c r="C7" s="76"/>
      <c r="D7" s="19"/>
      <c r="E7" s="148"/>
      <c r="F7" s="195"/>
    </row>
    <row r="8" spans="1:6" x14ac:dyDescent="0.2">
      <c r="A8" s="94"/>
      <c r="B8" s="156"/>
      <c r="C8" s="99"/>
      <c r="D8" s="100"/>
      <c r="E8" s="101"/>
      <c r="F8" s="102"/>
    </row>
    <row r="9" spans="1:6" x14ac:dyDescent="0.2">
      <c r="A9" s="56" t="s">
        <v>33</v>
      </c>
      <c r="B9" s="155" t="s">
        <v>22</v>
      </c>
      <c r="C9" s="58"/>
      <c r="D9" s="68"/>
      <c r="E9" s="59"/>
      <c r="F9" s="60"/>
    </row>
    <row r="10" spans="1:6" ht="65.45" customHeight="1" x14ac:dyDescent="0.2">
      <c r="A10" s="91">
        <f>1+COUNT(A$1:A9)</f>
        <v>3</v>
      </c>
      <c r="B10" s="439" t="s">
        <v>664</v>
      </c>
      <c r="C10" s="41" t="s">
        <v>9</v>
      </c>
      <c r="D10" s="19">
        <v>118.96</v>
      </c>
      <c r="E10" s="40"/>
      <c r="F10" s="217">
        <f t="shared" ref="F10:F11" si="0">+D10*E10</f>
        <v>0</v>
      </c>
    </row>
    <row r="11" spans="1:6" ht="63.75" x14ac:dyDescent="0.2">
      <c r="A11" s="91">
        <f>1+COUNT(A$1:A10)</f>
        <v>4</v>
      </c>
      <c r="B11" s="440" t="s">
        <v>666</v>
      </c>
      <c r="C11" s="76" t="s">
        <v>7</v>
      </c>
      <c r="D11" s="19">
        <v>3</v>
      </c>
      <c r="E11" s="148"/>
      <c r="F11" s="218">
        <f t="shared" si="0"/>
        <v>0</v>
      </c>
    </row>
    <row r="12" spans="1:6" ht="63.75" x14ac:dyDescent="0.2">
      <c r="A12" s="91">
        <f>1+COUNT(A$1:A11)</f>
        <v>5</v>
      </c>
      <c r="B12" s="440" t="s">
        <v>665</v>
      </c>
      <c r="C12" s="76" t="s">
        <v>7</v>
      </c>
      <c r="D12" s="19">
        <v>5</v>
      </c>
      <c r="E12" s="148"/>
      <c r="F12" s="218">
        <f t="shared" ref="F12:F14" si="1">+D12*E12</f>
        <v>0</v>
      </c>
    </row>
    <row r="13" spans="1:6" ht="33.75" customHeight="1" x14ac:dyDescent="0.2">
      <c r="A13" s="91">
        <f>1+COUNT(A$1:A12)</f>
        <v>6</v>
      </c>
      <c r="B13" s="153" t="s">
        <v>113</v>
      </c>
      <c r="C13" s="76" t="s">
        <v>115</v>
      </c>
      <c r="D13" s="19">
        <v>1.6</v>
      </c>
      <c r="E13" s="148"/>
      <c r="F13" s="218">
        <f t="shared" si="1"/>
        <v>0</v>
      </c>
    </row>
    <row r="14" spans="1:6" ht="25.5" x14ac:dyDescent="0.2">
      <c r="A14" s="91">
        <f>1+COUNT(A$1:A13)</f>
        <v>7</v>
      </c>
      <c r="B14" s="153" t="s">
        <v>114</v>
      </c>
      <c r="C14" s="76" t="s">
        <v>115</v>
      </c>
      <c r="D14" s="19">
        <v>1.4</v>
      </c>
      <c r="E14" s="148"/>
      <c r="F14" s="218">
        <f t="shared" si="1"/>
        <v>0</v>
      </c>
    </row>
    <row r="15" spans="1:6" ht="92.25" customHeight="1" x14ac:dyDescent="0.2">
      <c r="A15" s="91">
        <f>1+COUNT(A$1:A14)</f>
        <v>8</v>
      </c>
      <c r="B15" s="74" t="s">
        <v>152</v>
      </c>
      <c r="C15" s="41" t="s">
        <v>9</v>
      </c>
      <c r="D15" s="19">
        <v>30</v>
      </c>
      <c r="E15" s="40"/>
      <c r="F15" s="217">
        <f>D15*E15</f>
        <v>0</v>
      </c>
    </row>
    <row r="16" spans="1:6" ht="77.25" customHeight="1" x14ac:dyDescent="0.2">
      <c r="A16" s="91">
        <f>1+COUNT(A$1:A15)</f>
        <v>9</v>
      </c>
      <c r="B16" s="74" t="s">
        <v>116</v>
      </c>
      <c r="C16" s="41" t="s">
        <v>7</v>
      </c>
      <c r="D16" s="19">
        <v>5</v>
      </c>
      <c r="E16" s="40"/>
      <c r="F16" s="217">
        <f>D16*E16</f>
        <v>0</v>
      </c>
    </row>
    <row r="17" spans="1:6" ht="63.75" x14ac:dyDescent="0.2">
      <c r="A17" s="91">
        <f>1+COUNT(A$1:A16)</f>
        <v>10</v>
      </c>
      <c r="B17" s="441" t="s">
        <v>667</v>
      </c>
      <c r="C17" s="41" t="s">
        <v>7</v>
      </c>
      <c r="D17" s="19">
        <v>5</v>
      </c>
      <c r="E17" s="40"/>
      <c r="F17" s="217">
        <f>D17*E17</f>
        <v>0</v>
      </c>
    </row>
    <row r="18" spans="1:6" x14ac:dyDescent="0.2">
      <c r="A18" s="56" t="s">
        <v>33</v>
      </c>
      <c r="B18" s="157" t="s">
        <v>22</v>
      </c>
      <c r="C18" s="63"/>
      <c r="D18" s="67"/>
      <c r="E18" s="64" t="s">
        <v>15</v>
      </c>
      <c r="F18" s="219">
        <f>SUM(F10:F17)</f>
        <v>0</v>
      </c>
    </row>
    <row r="19" spans="1:6" x14ac:dyDescent="0.2">
      <c r="A19" s="94"/>
      <c r="B19" s="158"/>
      <c r="C19" s="105"/>
      <c r="D19" s="106"/>
      <c r="E19" s="107"/>
      <c r="F19" s="220"/>
    </row>
    <row r="20" spans="1:6" x14ac:dyDescent="0.2">
      <c r="A20" s="56" t="s">
        <v>33</v>
      </c>
      <c r="B20" s="155" t="s">
        <v>23</v>
      </c>
      <c r="C20" s="58"/>
      <c r="D20" s="68"/>
      <c r="E20" s="59"/>
      <c r="F20" s="221"/>
    </row>
    <row r="21" spans="1:6" x14ac:dyDescent="0.2">
      <c r="A21" s="91">
        <f>1+COUNT(A$1:A20)</f>
        <v>11</v>
      </c>
      <c r="B21" s="83" t="s">
        <v>95</v>
      </c>
      <c r="C21" s="110"/>
      <c r="D21" s="19"/>
      <c r="E21" s="40"/>
      <c r="F21" s="217"/>
    </row>
    <row r="22" spans="1:6" x14ac:dyDescent="0.2">
      <c r="A22" s="103"/>
      <c r="B22" s="108"/>
      <c r="C22" s="11"/>
      <c r="D22" s="109"/>
      <c r="E22" s="40"/>
      <c r="F22" s="217"/>
    </row>
    <row r="23" spans="1:6" x14ac:dyDescent="0.2">
      <c r="A23" s="56"/>
      <c r="B23" s="155" t="str">
        <f>+B1</f>
        <v>kanal K1</v>
      </c>
      <c r="C23" s="58"/>
      <c r="D23" s="69"/>
      <c r="E23" s="65" t="s">
        <v>24</v>
      </c>
      <c r="F23" s="222">
        <f>F18</f>
        <v>0</v>
      </c>
    </row>
  </sheetData>
  <pageMargins left="0.70866141732283472" right="0.62031835205992514"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topLeftCell="A15" zoomScaleNormal="100" zoomScalePageLayoutView="89" workbookViewId="0">
      <selection activeCell="F24" sqref="F24"/>
    </sheetView>
  </sheetViews>
  <sheetFormatPr defaultColWidth="9.140625" defaultRowHeight="12.75" x14ac:dyDescent="0.2"/>
  <cols>
    <col min="1" max="1" width="6.7109375" customWidth="1"/>
    <col min="2" max="2" width="38.7109375" customWidth="1"/>
    <col min="3" max="3" width="5.7109375" style="194" customWidth="1"/>
    <col min="4" max="4" width="8.7109375" style="71" customWidth="1"/>
    <col min="5" max="5" width="12.7109375" style="196" customWidth="1"/>
    <col min="6" max="6" width="14.5703125" style="197" customWidth="1"/>
    <col min="9" max="9" width="47" customWidth="1"/>
  </cols>
  <sheetData>
    <row r="1" spans="1:11" x14ac:dyDescent="0.2">
      <c r="A1" s="95"/>
      <c r="B1" s="47" t="s">
        <v>96</v>
      </c>
      <c r="C1" s="207"/>
      <c r="D1" s="70"/>
      <c r="E1" s="208"/>
      <c r="F1" s="209"/>
    </row>
    <row r="2" spans="1:11" x14ac:dyDescent="0.2">
      <c r="A2" s="96" t="s">
        <v>5</v>
      </c>
      <c r="B2" s="199" t="s">
        <v>4</v>
      </c>
      <c r="C2" s="200" t="s">
        <v>0</v>
      </c>
      <c r="D2" s="72" t="s">
        <v>1</v>
      </c>
      <c r="E2" s="201" t="s">
        <v>2</v>
      </c>
      <c r="F2" s="202" t="s">
        <v>3</v>
      </c>
    </row>
    <row r="3" spans="1:11" s="16" customFormat="1" x14ac:dyDescent="0.2">
      <c r="A3" s="56" t="s">
        <v>33</v>
      </c>
      <c r="B3" s="57" t="s">
        <v>6</v>
      </c>
      <c r="C3" s="58"/>
      <c r="D3" s="73"/>
      <c r="E3" s="59"/>
      <c r="F3" s="60"/>
    </row>
    <row r="4" spans="1:11" x14ac:dyDescent="0.2">
      <c r="A4" s="90">
        <f>1+COUNT(A$1:A3)</f>
        <v>1</v>
      </c>
      <c r="B4" s="83" t="s">
        <v>93</v>
      </c>
      <c r="C4" s="35"/>
      <c r="D4" s="36"/>
      <c r="E4" s="37"/>
      <c r="F4" s="224"/>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76"/>
      <c r="D7" s="19"/>
      <c r="E7" s="148"/>
      <c r="F7" s="21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669</v>
      </c>
      <c r="C10" s="41" t="s">
        <v>9</v>
      </c>
      <c r="D10" s="19">
        <v>231.63</v>
      </c>
      <c r="E10" s="40"/>
      <c r="F10" s="217">
        <f t="shared" ref="F10:F14" si="0">+D10*E10</f>
        <v>0</v>
      </c>
      <c r="I10" s="14"/>
    </row>
    <row r="11" spans="1:11" ht="89.25" x14ac:dyDescent="0.2">
      <c r="A11" s="91">
        <f>1+COUNT(A$1:A10)</f>
        <v>4</v>
      </c>
      <c r="B11" s="440" t="s">
        <v>670</v>
      </c>
      <c r="C11" s="76" t="s">
        <v>7</v>
      </c>
      <c r="D11" s="19">
        <v>10</v>
      </c>
      <c r="E11" s="148"/>
      <c r="F11" s="218">
        <f t="shared" si="0"/>
        <v>0</v>
      </c>
      <c r="I11" s="14"/>
    </row>
    <row r="12" spans="1:11" ht="89.25" x14ac:dyDescent="0.2">
      <c r="A12" s="91">
        <f>1+COUNT(A$1:A11)</f>
        <v>5</v>
      </c>
      <c r="B12" s="440" t="s">
        <v>671</v>
      </c>
      <c r="C12" s="76" t="s">
        <v>7</v>
      </c>
      <c r="D12" s="19">
        <v>4</v>
      </c>
      <c r="E12" s="148"/>
      <c r="F12" s="218">
        <f t="shared" si="0"/>
        <v>0</v>
      </c>
      <c r="I12" s="14"/>
    </row>
    <row r="13" spans="1:11" s="16" customFormat="1" ht="38.25" x14ac:dyDescent="0.2">
      <c r="A13" s="91">
        <f>1+COUNT(A$1:A12)</f>
        <v>6</v>
      </c>
      <c r="B13" s="119" t="s">
        <v>113</v>
      </c>
      <c r="C13" s="76" t="s">
        <v>115</v>
      </c>
      <c r="D13" s="19">
        <v>3.22</v>
      </c>
      <c r="E13" s="148"/>
      <c r="F13" s="218">
        <f t="shared" si="0"/>
        <v>0</v>
      </c>
      <c r="I13" s="25"/>
    </row>
    <row r="14" spans="1:11" ht="38.25" x14ac:dyDescent="0.2">
      <c r="A14" s="91">
        <f>1+COUNT(A$1:A13)</f>
        <v>7</v>
      </c>
      <c r="B14" s="119" t="s">
        <v>114</v>
      </c>
      <c r="C14" s="76" t="s">
        <v>115</v>
      </c>
      <c r="D14" s="19">
        <v>2.8</v>
      </c>
      <c r="E14" s="148"/>
      <c r="F14" s="218">
        <f t="shared" si="0"/>
        <v>0</v>
      </c>
      <c r="I14" s="8"/>
    </row>
    <row r="15" spans="1:11" ht="114.75" x14ac:dyDescent="0.2">
      <c r="A15" s="91">
        <f>1+COUNT(A$1:A14)</f>
        <v>8</v>
      </c>
      <c r="B15" s="74" t="s">
        <v>118</v>
      </c>
      <c r="C15" s="41" t="s">
        <v>9</v>
      </c>
      <c r="D15" s="19">
        <v>36</v>
      </c>
      <c r="E15" s="40"/>
      <c r="F15" s="217">
        <f>D15*E15</f>
        <v>0</v>
      </c>
      <c r="I15" s="7"/>
    </row>
    <row r="16" spans="1:11" ht="89.25" x14ac:dyDescent="0.2">
      <c r="A16" s="91">
        <f>1+COUNT(A$1:A15)</f>
        <v>9</v>
      </c>
      <c r="B16" s="74" t="s">
        <v>668</v>
      </c>
      <c r="C16" s="41" t="s">
        <v>7</v>
      </c>
      <c r="D16" s="19">
        <v>10</v>
      </c>
      <c r="E16" s="40"/>
      <c r="F16" s="217">
        <f>D16*E16</f>
        <v>0</v>
      </c>
      <c r="I16" s="9"/>
      <c r="J16" s="11"/>
    </row>
    <row r="17" spans="1:10" ht="76.5" x14ac:dyDescent="0.2">
      <c r="A17" s="91">
        <f>1+COUNT(A$1:A16)</f>
        <v>10</v>
      </c>
      <c r="B17" s="441" t="s">
        <v>672</v>
      </c>
      <c r="C17" s="41" t="s">
        <v>7</v>
      </c>
      <c r="D17" s="19">
        <v>11</v>
      </c>
      <c r="E17" s="40"/>
      <c r="F17" s="217">
        <f>D17*E17</f>
        <v>0</v>
      </c>
      <c r="I17" s="9"/>
      <c r="J17" s="11"/>
    </row>
    <row r="18" spans="1:10" ht="38.25" x14ac:dyDescent="0.2">
      <c r="A18" s="91">
        <f>1+COUNT(A$1:A17)</f>
        <v>11</v>
      </c>
      <c r="B18" s="38" t="s">
        <v>151</v>
      </c>
      <c r="C18" s="41" t="s">
        <v>7</v>
      </c>
      <c r="D18" s="19">
        <v>4</v>
      </c>
      <c r="E18" s="40"/>
      <c r="F18" s="217">
        <f>D18*E18</f>
        <v>0</v>
      </c>
      <c r="I18" s="9"/>
      <c r="J18" s="11"/>
    </row>
    <row r="19" spans="1:10" x14ac:dyDescent="0.2">
      <c r="A19" s="56" t="s">
        <v>33</v>
      </c>
      <c r="B19" s="62" t="s">
        <v>22</v>
      </c>
      <c r="C19" s="63"/>
      <c r="D19" s="67"/>
      <c r="E19" s="64" t="s">
        <v>15</v>
      </c>
      <c r="F19" s="219">
        <f>SUM(F10:F18)</f>
        <v>0</v>
      </c>
    </row>
    <row r="20" spans="1:10" x14ac:dyDescent="0.2">
      <c r="A20" s="94"/>
      <c r="B20" s="104"/>
      <c r="C20" s="105"/>
      <c r="D20" s="106"/>
      <c r="E20" s="107"/>
      <c r="F20" s="220"/>
    </row>
    <row r="21" spans="1:10" x14ac:dyDescent="0.2">
      <c r="A21" s="56" t="s">
        <v>33</v>
      </c>
      <c r="B21" s="57" t="s">
        <v>23</v>
      </c>
      <c r="C21" s="58"/>
      <c r="D21" s="68"/>
      <c r="E21" s="59"/>
      <c r="F21" s="221"/>
    </row>
    <row r="22" spans="1:10" x14ac:dyDescent="0.2">
      <c r="A22" s="91">
        <f>1+COUNT(A$1:A21)</f>
        <v>12</v>
      </c>
      <c r="B22" s="83" t="s">
        <v>95</v>
      </c>
      <c r="C22" s="110"/>
      <c r="D22" s="19"/>
      <c r="E22" s="40"/>
      <c r="F22" s="217"/>
    </row>
    <row r="23" spans="1:10" x14ac:dyDescent="0.2">
      <c r="A23" s="103"/>
      <c r="B23" s="108"/>
      <c r="C23" s="11"/>
      <c r="D23" s="109"/>
      <c r="E23" s="40"/>
      <c r="F23" s="217"/>
    </row>
    <row r="24" spans="1:10" x14ac:dyDescent="0.2">
      <c r="A24" s="56"/>
      <c r="B24" s="57" t="str">
        <f>+B1</f>
        <v>kanal K1.1</v>
      </c>
      <c r="C24" s="58"/>
      <c r="D24" s="69"/>
      <c r="E24" s="65" t="s">
        <v>24</v>
      </c>
      <c r="F24" s="222">
        <f>F19</f>
        <v>0</v>
      </c>
    </row>
    <row r="25" spans="1:10" x14ac:dyDescent="0.2">
      <c r="F25" s="227"/>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topLeftCell="A13" zoomScaleNormal="100" zoomScalePageLayoutView="89" workbookViewId="0">
      <selection activeCell="F23" sqref="F23"/>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5703125" style="21" customWidth="1"/>
    <col min="7" max="8" width="9.140625" style="15"/>
    <col min="9" max="9" width="47" style="15" customWidth="1"/>
    <col min="10" max="16384" width="9.140625" style="15"/>
  </cols>
  <sheetData>
    <row r="1" spans="1:11" x14ac:dyDescent="0.2">
      <c r="A1" s="95"/>
      <c r="B1" s="47" t="s">
        <v>78</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224"/>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669</v>
      </c>
      <c r="C10" s="41" t="s">
        <v>9</v>
      </c>
      <c r="D10" s="19">
        <v>39.86</v>
      </c>
      <c r="E10" s="40"/>
      <c r="F10" s="217">
        <f t="shared" ref="F10:F13" si="0">+D10*E10</f>
        <v>0</v>
      </c>
      <c r="I10" s="6"/>
    </row>
    <row r="11" spans="1:11" ht="89.25" x14ac:dyDescent="0.2">
      <c r="A11" s="91">
        <f>1+COUNT(A$1:A10)</f>
        <v>4</v>
      </c>
      <c r="B11" s="440" t="s">
        <v>673</v>
      </c>
      <c r="C11" s="17" t="s">
        <v>7</v>
      </c>
      <c r="D11" s="19">
        <v>3</v>
      </c>
      <c r="E11" s="32"/>
      <c r="F11" s="228">
        <f t="shared" si="0"/>
        <v>0</v>
      </c>
      <c r="I11" s="14"/>
    </row>
    <row r="12" spans="1:11" ht="38.25" x14ac:dyDescent="0.2">
      <c r="A12" s="91">
        <f>1+COUNT(A$1:A11)</f>
        <v>5</v>
      </c>
      <c r="B12" s="153" t="s">
        <v>113</v>
      </c>
      <c r="C12" s="76" t="s">
        <v>115</v>
      </c>
      <c r="D12" s="19">
        <v>0.7</v>
      </c>
      <c r="E12" s="32"/>
      <c r="F12" s="228">
        <f t="shared" si="0"/>
        <v>0</v>
      </c>
      <c r="I12" s="14"/>
    </row>
    <row r="13" spans="1:11" s="16" customFormat="1" ht="38.25" x14ac:dyDescent="0.2">
      <c r="A13" s="91">
        <f>1+COUNT(A$1:A12)</f>
        <v>6</v>
      </c>
      <c r="B13" s="119" t="s">
        <v>114</v>
      </c>
      <c r="C13" s="76" t="s">
        <v>115</v>
      </c>
      <c r="D13" s="19">
        <v>0.6</v>
      </c>
      <c r="E13" s="32"/>
      <c r="F13" s="228">
        <f t="shared" si="0"/>
        <v>0</v>
      </c>
      <c r="I13" s="25"/>
    </row>
    <row r="14" spans="1:11" ht="104.25" customHeight="1" x14ac:dyDescent="0.2">
      <c r="A14" s="91">
        <f>1+COUNT(A$1:A13)</f>
        <v>7</v>
      </c>
      <c r="B14" s="120" t="s">
        <v>118</v>
      </c>
      <c r="C14" s="41" t="s">
        <v>9</v>
      </c>
      <c r="D14" s="19">
        <v>18</v>
      </c>
      <c r="E14" s="40"/>
      <c r="F14" s="217">
        <f>D14*E14</f>
        <v>0</v>
      </c>
      <c r="I14" s="10"/>
    </row>
    <row r="15" spans="1:11" ht="89.25" x14ac:dyDescent="0.2">
      <c r="A15" s="91">
        <f>1+COUNT(A$1:A14)</f>
        <v>8</v>
      </c>
      <c r="B15" s="120" t="s">
        <v>116</v>
      </c>
      <c r="C15" s="41" t="s">
        <v>7</v>
      </c>
      <c r="D15" s="19">
        <v>3</v>
      </c>
      <c r="E15" s="40"/>
      <c r="F15" s="217">
        <f>D15*E15</f>
        <v>0</v>
      </c>
      <c r="I15" s="7"/>
    </row>
    <row r="16" spans="1:11" ht="76.5" x14ac:dyDescent="0.2">
      <c r="A16" s="91">
        <f>1+COUNT(A$1:A15)</f>
        <v>9</v>
      </c>
      <c r="B16" s="441" t="s">
        <v>674</v>
      </c>
      <c r="C16" s="41" t="s">
        <v>7</v>
      </c>
      <c r="D16" s="19">
        <v>3</v>
      </c>
      <c r="E16" s="40"/>
      <c r="F16" s="217">
        <f>D16*E16</f>
        <v>0</v>
      </c>
      <c r="I16" s="9"/>
      <c r="J16" s="11"/>
    </row>
    <row r="17" spans="1:10" ht="38.25" x14ac:dyDescent="0.2">
      <c r="A17" s="91">
        <f>1+COUNT(A$1:A16)</f>
        <v>10</v>
      </c>
      <c r="B17" s="38" t="s">
        <v>151</v>
      </c>
      <c r="C17" s="41" t="s">
        <v>7</v>
      </c>
      <c r="D17" s="19">
        <v>4</v>
      </c>
      <c r="E17" s="40"/>
      <c r="F17" s="217">
        <f>D17*E17</f>
        <v>0</v>
      </c>
      <c r="I17" s="9"/>
      <c r="J17" s="11"/>
    </row>
    <row r="18" spans="1:10" x14ac:dyDescent="0.2">
      <c r="A18" s="56" t="s">
        <v>33</v>
      </c>
      <c r="B18" s="62" t="s">
        <v>22</v>
      </c>
      <c r="C18" s="63"/>
      <c r="D18" s="67"/>
      <c r="E18" s="64" t="s">
        <v>15</v>
      </c>
      <c r="F18" s="219">
        <f>SUM(F10:F17)</f>
        <v>0</v>
      </c>
      <c r="I18" s="9"/>
      <c r="J18" s="12"/>
    </row>
    <row r="19" spans="1:10" x14ac:dyDescent="0.2">
      <c r="A19" s="94"/>
      <c r="B19" s="104"/>
      <c r="C19" s="105"/>
      <c r="D19" s="106"/>
      <c r="E19" s="107"/>
      <c r="F19" s="220"/>
    </row>
    <row r="20" spans="1:10" x14ac:dyDescent="0.2">
      <c r="A20" s="56" t="s">
        <v>33</v>
      </c>
      <c r="B20" s="57" t="s">
        <v>23</v>
      </c>
      <c r="C20" s="58"/>
      <c r="D20" s="68"/>
      <c r="E20" s="59"/>
      <c r="F20" s="221"/>
    </row>
    <row r="21" spans="1:10" x14ac:dyDescent="0.2">
      <c r="A21" s="91">
        <f>1+COUNT(A$1:A20)</f>
        <v>11</v>
      </c>
      <c r="B21" s="83" t="s">
        <v>95</v>
      </c>
      <c r="C21" s="110"/>
      <c r="D21" s="19"/>
      <c r="E21" s="40"/>
      <c r="F21" s="217"/>
    </row>
    <row r="22" spans="1:10" x14ac:dyDescent="0.2">
      <c r="A22" s="103"/>
      <c r="B22" s="108"/>
      <c r="C22" s="11"/>
      <c r="D22" s="109"/>
      <c r="E22" s="40"/>
      <c r="F22" s="217"/>
    </row>
    <row r="23" spans="1:10" x14ac:dyDescent="0.2">
      <c r="A23" s="56"/>
      <c r="B23" s="57" t="str">
        <f>+B1</f>
        <v>kanal K1.1.1</v>
      </c>
      <c r="C23" s="58"/>
      <c r="D23" s="69"/>
      <c r="E23" s="65" t="s">
        <v>24</v>
      </c>
      <c r="F23" s="222">
        <f>F18</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6"/>
  <sheetViews>
    <sheetView topLeftCell="A4" zoomScaleNormal="100" zoomScalePageLayoutView="89" workbookViewId="0">
      <selection activeCell="E11" sqref="E11"/>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5703125" style="21" customWidth="1"/>
    <col min="7" max="8" width="9.140625" style="15"/>
    <col min="9" max="9" width="47" style="15" customWidth="1"/>
    <col min="10" max="16384" width="9.140625" style="15"/>
  </cols>
  <sheetData>
    <row r="1" spans="1:11" x14ac:dyDescent="0.2">
      <c r="A1" s="95"/>
      <c r="B1" s="47" t="s">
        <v>79</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224"/>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675</v>
      </c>
      <c r="C10" s="41" t="s">
        <v>9</v>
      </c>
      <c r="D10" s="19">
        <v>26.97</v>
      </c>
      <c r="E10" s="40"/>
      <c r="F10" s="217">
        <f t="shared" ref="F10:F13" si="0">+D10*E10</f>
        <v>0</v>
      </c>
      <c r="I10" s="6"/>
    </row>
    <row r="11" spans="1:11" ht="89.25" x14ac:dyDescent="0.2">
      <c r="A11" s="91">
        <f>1+COUNT(A$1:A10)</f>
        <v>4</v>
      </c>
      <c r="B11" s="440" t="s">
        <v>670</v>
      </c>
      <c r="C11" s="17" t="s">
        <v>7</v>
      </c>
      <c r="D11" s="19">
        <v>2</v>
      </c>
      <c r="E11" s="32"/>
      <c r="F11" s="228">
        <f t="shared" si="0"/>
        <v>0</v>
      </c>
      <c r="I11" s="14"/>
    </row>
    <row r="12" spans="1:11" ht="38.25" x14ac:dyDescent="0.2">
      <c r="A12" s="91">
        <f>1+COUNT(A$1:A11)</f>
        <v>5</v>
      </c>
      <c r="B12" s="160" t="s">
        <v>113</v>
      </c>
      <c r="C12" s="76" t="s">
        <v>115</v>
      </c>
      <c r="D12" s="19">
        <v>0.46</v>
      </c>
      <c r="E12" s="32"/>
      <c r="F12" s="228">
        <f t="shared" si="0"/>
        <v>0</v>
      </c>
      <c r="I12" s="14"/>
    </row>
    <row r="13" spans="1:11" ht="38.25" x14ac:dyDescent="0.2">
      <c r="A13" s="91">
        <f>1+COUNT(A$1:A12)</f>
        <v>6</v>
      </c>
      <c r="B13" s="119" t="s">
        <v>114</v>
      </c>
      <c r="C13" s="76" t="s">
        <v>115</v>
      </c>
      <c r="D13" s="19">
        <v>0.4</v>
      </c>
      <c r="E13" s="32"/>
      <c r="F13" s="228">
        <f t="shared" si="0"/>
        <v>0</v>
      </c>
      <c r="I13" s="14"/>
    </row>
    <row r="14" spans="1:11" ht="114.75" x14ac:dyDescent="0.2">
      <c r="A14" s="91">
        <f>1+COUNT(A$1:A13)</f>
        <v>7</v>
      </c>
      <c r="B14" s="120" t="s">
        <v>118</v>
      </c>
      <c r="C14" s="41" t="s">
        <v>9</v>
      </c>
      <c r="D14" s="19">
        <v>12</v>
      </c>
      <c r="E14" s="40"/>
      <c r="F14" s="217">
        <f>D14*E14</f>
        <v>0</v>
      </c>
      <c r="I14" s="8"/>
    </row>
    <row r="15" spans="1:11" ht="89.25" x14ac:dyDescent="0.2">
      <c r="A15" s="91">
        <f>1+COUNT(A$1:A14)</f>
        <v>8</v>
      </c>
      <c r="B15" s="120" t="s">
        <v>116</v>
      </c>
      <c r="C15" s="41" t="s">
        <v>7</v>
      </c>
      <c r="D15" s="19">
        <v>2</v>
      </c>
      <c r="E15" s="40"/>
      <c r="F15" s="217">
        <f>D15*E15</f>
        <v>0</v>
      </c>
      <c r="I15" s="10"/>
    </row>
    <row r="16" spans="1:11" ht="76.5" x14ac:dyDescent="0.2">
      <c r="A16" s="91">
        <f>1+COUNT(A$1:A15)</f>
        <v>9</v>
      </c>
      <c r="B16" s="441" t="s">
        <v>676</v>
      </c>
      <c r="C16" s="41" t="s">
        <v>7</v>
      </c>
      <c r="D16" s="19">
        <v>2</v>
      </c>
      <c r="E16" s="40"/>
      <c r="F16" s="217">
        <f>D16*E16</f>
        <v>0</v>
      </c>
      <c r="I16" s="7"/>
    </row>
    <row r="17" spans="1:10" ht="38.25" x14ac:dyDescent="0.2">
      <c r="A17" s="91">
        <f>1+COUNT(A$1:A16)</f>
        <v>10</v>
      </c>
      <c r="B17" s="38" t="s">
        <v>151</v>
      </c>
      <c r="C17" s="41" t="s">
        <v>7</v>
      </c>
      <c r="D17" s="19">
        <v>4</v>
      </c>
      <c r="E17" s="40"/>
      <c r="F17" s="217">
        <f>D17*E17</f>
        <v>0</v>
      </c>
      <c r="I17" s="7"/>
    </row>
    <row r="18" spans="1:10" x14ac:dyDescent="0.2">
      <c r="A18" s="56" t="s">
        <v>33</v>
      </c>
      <c r="B18" s="62" t="s">
        <v>22</v>
      </c>
      <c r="C18" s="63"/>
      <c r="D18" s="67"/>
      <c r="E18" s="64" t="s">
        <v>15</v>
      </c>
      <c r="F18" s="219">
        <f>SUM(F10:F17)</f>
        <v>0</v>
      </c>
      <c r="I18" s="9"/>
      <c r="J18" s="11"/>
    </row>
    <row r="19" spans="1:10" x14ac:dyDescent="0.2">
      <c r="A19" s="94"/>
      <c r="B19" s="104"/>
      <c r="C19" s="105"/>
      <c r="D19" s="106"/>
      <c r="E19" s="107"/>
      <c r="F19" s="220"/>
      <c r="I19" s="9"/>
      <c r="J19" s="12"/>
    </row>
    <row r="20" spans="1:10" x14ac:dyDescent="0.2">
      <c r="A20" s="56" t="s">
        <v>33</v>
      </c>
      <c r="B20" s="57" t="s">
        <v>23</v>
      </c>
      <c r="C20" s="58"/>
      <c r="D20" s="68"/>
      <c r="E20" s="59"/>
      <c r="F20" s="221"/>
    </row>
    <row r="21" spans="1:10" x14ac:dyDescent="0.2">
      <c r="A21" s="91">
        <f>1+COUNT(A$1:A20)</f>
        <v>11</v>
      </c>
      <c r="B21" s="83" t="s">
        <v>95</v>
      </c>
      <c r="C21" s="110"/>
      <c r="D21" s="19"/>
      <c r="E21" s="40"/>
      <c r="F21" s="217"/>
    </row>
    <row r="22" spans="1:10" x14ac:dyDescent="0.2">
      <c r="A22" s="103"/>
      <c r="B22" s="108"/>
      <c r="C22" s="11"/>
      <c r="D22" s="109"/>
      <c r="E22" s="40"/>
      <c r="F22" s="217"/>
    </row>
    <row r="23" spans="1:10" x14ac:dyDescent="0.2">
      <c r="A23" s="56"/>
      <c r="B23" s="57" t="str">
        <f>+B1</f>
        <v>kanal K1.1.2</v>
      </c>
      <c r="C23" s="58"/>
      <c r="D23" s="69"/>
      <c r="E23" s="65" t="s">
        <v>24</v>
      </c>
      <c r="F23" s="222">
        <f>F18</f>
        <v>0</v>
      </c>
    </row>
    <row r="24" spans="1:10" x14ac:dyDescent="0.2">
      <c r="F24" s="229"/>
    </row>
    <row r="25" spans="1:10" x14ac:dyDescent="0.2">
      <c r="F25" s="229"/>
    </row>
    <row r="26" spans="1:10" x14ac:dyDescent="0.2">
      <c r="F26" s="229"/>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topLeftCell="A19" zoomScaleNormal="100" zoomScalePageLayoutView="89" workbookViewId="0">
      <selection activeCell="F26" sqref="F26"/>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7109375" style="21" customWidth="1"/>
    <col min="7" max="8" width="9.140625" style="15"/>
    <col min="9" max="9" width="47" style="15" customWidth="1"/>
    <col min="10" max="10" width="9.140625" style="15"/>
    <col min="11" max="11" width="54" style="15" bestFit="1" customWidth="1"/>
    <col min="12" max="16384" width="9.140625" style="15"/>
  </cols>
  <sheetData>
    <row r="1" spans="1:11" x14ac:dyDescent="0.2">
      <c r="A1" s="95"/>
      <c r="B1" s="47" t="s">
        <v>80</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224"/>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677</v>
      </c>
      <c r="C10" s="41" t="s">
        <v>9</v>
      </c>
      <c r="D10" s="19">
        <v>117.8</v>
      </c>
      <c r="E10" s="40"/>
      <c r="F10" s="217">
        <f t="shared" ref="F10:F11" si="0">+D10*E10</f>
        <v>0</v>
      </c>
    </row>
    <row r="11" spans="1:11" ht="140.25" x14ac:dyDescent="0.2">
      <c r="A11" s="91">
        <f>1+COUNT(A$1:A10)</f>
        <v>4</v>
      </c>
      <c r="B11" s="442" t="s">
        <v>678</v>
      </c>
      <c r="C11" s="41" t="s">
        <v>9</v>
      </c>
      <c r="D11" s="19">
        <v>13</v>
      </c>
      <c r="E11" s="40"/>
      <c r="F11" s="217">
        <f t="shared" si="0"/>
        <v>0</v>
      </c>
    </row>
    <row r="12" spans="1:11" ht="89.25" x14ac:dyDescent="0.2">
      <c r="A12" s="91">
        <f>1+COUNT(A$1:A11)</f>
        <v>5</v>
      </c>
      <c r="B12" s="440" t="s">
        <v>679</v>
      </c>
      <c r="C12" s="41" t="s">
        <v>7</v>
      </c>
      <c r="D12" s="19">
        <v>7</v>
      </c>
      <c r="E12" s="40"/>
      <c r="F12" s="217">
        <f>D12*E12</f>
        <v>0</v>
      </c>
      <c r="I12" s="125" t="s">
        <v>33</v>
      </c>
    </row>
    <row r="13" spans="1:11" ht="89.25" x14ac:dyDescent="0.2">
      <c r="A13" s="91">
        <f>1+COUNT(A$1:A12)</f>
        <v>6</v>
      </c>
      <c r="B13" s="440" t="s">
        <v>680</v>
      </c>
      <c r="C13" s="17" t="s">
        <v>7</v>
      </c>
      <c r="D13" s="19">
        <v>5</v>
      </c>
      <c r="E13" s="32"/>
      <c r="F13" s="228">
        <f t="shared" ref="F13:F14" si="1">+D13*E13</f>
        <v>0</v>
      </c>
    </row>
    <row r="14" spans="1:11" ht="89.25" x14ac:dyDescent="0.2">
      <c r="A14" s="91">
        <f>1+COUNT(A$1:A13)</f>
        <v>7</v>
      </c>
      <c r="B14" s="120" t="s">
        <v>119</v>
      </c>
      <c r="C14" s="122" t="s">
        <v>7</v>
      </c>
      <c r="D14" s="19">
        <v>1</v>
      </c>
      <c r="E14" s="32"/>
      <c r="F14" s="228">
        <f t="shared" si="1"/>
        <v>0</v>
      </c>
    </row>
    <row r="15" spans="1:11" ht="89.25" x14ac:dyDescent="0.2">
      <c r="A15" s="91">
        <f>1+COUNT(A$1:A14)</f>
        <v>8</v>
      </c>
      <c r="B15" s="151" t="s">
        <v>117</v>
      </c>
      <c r="C15" s="41" t="s">
        <v>7</v>
      </c>
      <c r="D15" s="19">
        <v>1</v>
      </c>
      <c r="E15" s="40"/>
      <c r="F15" s="217">
        <f>D15*E15</f>
        <v>0</v>
      </c>
      <c r="I15" s="123"/>
    </row>
    <row r="16" spans="1:11" ht="114.75" x14ac:dyDescent="0.2">
      <c r="A16" s="91">
        <f>1+COUNT(A$1:A15)</f>
        <v>9</v>
      </c>
      <c r="B16" s="151" t="s">
        <v>120</v>
      </c>
      <c r="C16" s="41" t="s">
        <v>7</v>
      </c>
      <c r="D16" s="19">
        <v>1</v>
      </c>
      <c r="E16" s="40"/>
      <c r="F16" s="217">
        <f>D16*E16</f>
        <v>0</v>
      </c>
      <c r="I16" s="123"/>
    </row>
    <row r="17" spans="1:11" ht="153" x14ac:dyDescent="0.2">
      <c r="A17" s="91">
        <f>1+COUNT(A$1:A16)</f>
        <v>10</v>
      </c>
      <c r="B17" s="124" t="s">
        <v>121</v>
      </c>
      <c r="C17" s="41" t="s">
        <v>7</v>
      </c>
      <c r="D17" s="44">
        <v>7</v>
      </c>
      <c r="E17" s="45"/>
      <c r="F17" s="225">
        <f t="shared" ref="F17:F18" si="2">D17*E17</f>
        <v>0</v>
      </c>
      <c r="I17" s="152" t="s">
        <v>33</v>
      </c>
      <c r="K17" s="126"/>
    </row>
    <row r="18" spans="1:11" ht="409.15" customHeight="1" x14ac:dyDescent="0.2">
      <c r="A18" s="91">
        <f>1+COUNT(A$1:A17)</f>
        <v>11</v>
      </c>
      <c r="B18" s="446" t="s">
        <v>693</v>
      </c>
      <c r="C18" s="164" t="s">
        <v>7</v>
      </c>
      <c r="D18" s="166">
        <v>1</v>
      </c>
      <c r="E18" s="168"/>
      <c r="F18" s="225">
        <f t="shared" si="2"/>
        <v>0</v>
      </c>
      <c r="I18" s="162"/>
      <c r="K18" s="161"/>
    </row>
    <row r="19" spans="1:11" ht="31.5" x14ac:dyDescent="0.2">
      <c r="A19" s="91"/>
      <c r="B19" s="445"/>
      <c r="C19" s="165"/>
      <c r="D19" s="167"/>
      <c r="E19" s="169"/>
      <c r="F19" s="224"/>
      <c r="I19" s="162"/>
      <c r="K19" s="161"/>
    </row>
    <row r="20" spans="1:11" ht="114.75" x14ac:dyDescent="0.2">
      <c r="A20" s="91">
        <f>1+COUNT(A$1:A18)</f>
        <v>12</v>
      </c>
      <c r="B20" s="450" t="s">
        <v>695</v>
      </c>
      <c r="C20" s="163" t="s">
        <v>7</v>
      </c>
      <c r="D20" s="36">
        <v>1</v>
      </c>
      <c r="E20" s="37"/>
      <c r="F20" s="224">
        <f>D20*E20</f>
        <v>0</v>
      </c>
      <c r="I20" s="123"/>
      <c r="K20" s="127"/>
    </row>
    <row r="21" spans="1:11" x14ac:dyDescent="0.2">
      <c r="A21" s="56" t="s">
        <v>33</v>
      </c>
      <c r="B21" s="62" t="s">
        <v>22</v>
      </c>
      <c r="C21" s="63"/>
      <c r="D21" s="67"/>
      <c r="E21" s="64" t="s">
        <v>15</v>
      </c>
      <c r="F21" s="219">
        <f>SUM(F10:F20)</f>
        <v>0</v>
      </c>
      <c r="I21" s="111" t="s">
        <v>33</v>
      </c>
      <c r="K21"/>
    </row>
    <row r="22" spans="1:11" x14ac:dyDescent="0.2">
      <c r="A22" s="94"/>
      <c r="B22" s="104"/>
      <c r="C22" s="105"/>
      <c r="D22" s="106"/>
      <c r="E22" s="107"/>
      <c r="F22" s="220"/>
      <c r="I22" s="111" t="s">
        <v>33</v>
      </c>
      <c r="K22"/>
    </row>
    <row r="23" spans="1:11" x14ac:dyDescent="0.2">
      <c r="A23" s="56" t="s">
        <v>33</v>
      </c>
      <c r="B23" s="57" t="s">
        <v>23</v>
      </c>
      <c r="C23" s="58"/>
      <c r="D23" s="68"/>
      <c r="E23" s="59"/>
      <c r="F23" s="221"/>
      <c r="I23" s="111" t="s">
        <v>33</v>
      </c>
      <c r="K23"/>
    </row>
    <row r="24" spans="1:11" x14ac:dyDescent="0.2">
      <c r="A24" s="91">
        <f>1+COUNT(A$1:A23)</f>
        <v>13</v>
      </c>
      <c r="B24" s="83" t="s">
        <v>95</v>
      </c>
      <c r="C24" s="110"/>
      <c r="D24" s="19"/>
      <c r="E24" s="40"/>
      <c r="F24" s="217"/>
      <c r="I24" s="9"/>
      <c r="J24" s="11"/>
      <c r="K24"/>
    </row>
    <row r="25" spans="1:11" x14ac:dyDescent="0.2">
      <c r="A25" s="103"/>
      <c r="B25" s="108"/>
      <c r="C25" s="11"/>
      <c r="D25" s="109"/>
      <c r="E25" s="40"/>
      <c r="F25" s="217"/>
      <c r="I25" s="9"/>
      <c r="J25" s="11"/>
      <c r="K25"/>
    </row>
    <row r="26" spans="1:11" x14ac:dyDescent="0.2">
      <c r="A26" s="56"/>
      <c r="B26" s="57" t="str">
        <f>+B1</f>
        <v>kanal P1</v>
      </c>
      <c r="C26" s="58"/>
      <c r="D26" s="69"/>
      <c r="E26" s="65" t="s">
        <v>24</v>
      </c>
      <c r="F26" s="222">
        <f>F21</f>
        <v>0</v>
      </c>
      <c r="I26" s="9"/>
      <c r="J26" s="12"/>
    </row>
    <row r="28" spans="1:11" x14ac:dyDescent="0.2">
      <c r="K28"/>
    </row>
    <row r="30" spans="1:11" x14ac:dyDescent="0.2">
      <c r="K30"/>
    </row>
    <row r="33" spans="11:11" x14ac:dyDescent="0.2">
      <c r="K33"/>
    </row>
    <row r="34" spans="11:11" x14ac:dyDescent="0.2">
      <c r="K34"/>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9"/>
  <sheetViews>
    <sheetView topLeftCell="A10" zoomScaleNormal="100" zoomScalePageLayoutView="89" workbookViewId="0">
      <selection activeCell="E10" sqref="E10"/>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7109375" style="21" customWidth="1"/>
    <col min="7" max="8" width="9.140625" style="15"/>
    <col min="9" max="9" width="47" style="15" customWidth="1"/>
    <col min="10" max="16384" width="9.140625" style="15"/>
  </cols>
  <sheetData>
    <row r="1" spans="1:11" x14ac:dyDescent="0.2">
      <c r="A1" s="95"/>
      <c r="B1" s="47" t="s">
        <v>81</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36"/>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681</v>
      </c>
      <c r="C10" s="41" t="s">
        <v>9</v>
      </c>
      <c r="D10" s="19">
        <v>40.98</v>
      </c>
      <c r="E10" s="40"/>
      <c r="F10" s="217">
        <f t="shared" ref="F10:F11" si="0">+D10*E10</f>
        <v>0</v>
      </c>
      <c r="I10" s="6"/>
    </row>
    <row r="11" spans="1:11" ht="140.25" x14ac:dyDescent="0.2">
      <c r="A11" s="91">
        <f>1+COUNT(A$1:A10)</f>
        <v>4</v>
      </c>
      <c r="B11" s="443" t="s">
        <v>678</v>
      </c>
      <c r="C11" s="41" t="s">
        <v>9</v>
      </c>
      <c r="D11" s="19">
        <v>14.4</v>
      </c>
      <c r="E11" s="40"/>
      <c r="F11" s="217">
        <f t="shared" si="0"/>
        <v>0</v>
      </c>
      <c r="I11" s="6"/>
    </row>
    <row r="12" spans="1:11" ht="89.25" x14ac:dyDescent="0.2">
      <c r="A12" s="91">
        <f>1+COUNT(A$1:A11)</f>
        <v>5</v>
      </c>
      <c r="B12" s="440" t="s">
        <v>682</v>
      </c>
      <c r="C12" s="41" t="s">
        <v>7</v>
      </c>
      <c r="D12" s="19">
        <v>2</v>
      </c>
      <c r="E12" s="40"/>
      <c r="F12" s="217">
        <f>D12*E12</f>
        <v>0</v>
      </c>
      <c r="I12" s="111" t="s">
        <v>33</v>
      </c>
    </row>
    <row r="13" spans="1:11" ht="153" x14ac:dyDescent="0.2">
      <c r="A13" s="91">
        <f>1+COUNT(A$1:A12)</f>
        <v>6</v>
      </c>
      <c r="B13" s="124" t="s">
        <v>121</v>
      </c>
      <c r="C13" s="41" t="s">
        <v>7</v>
      </c>
      <c r="D13" s="19">
        <v>2</v>
      </c>
      <c r="E13" s="40"/>
      <c r="F13" s="217">
        <f t="shared" ref="F13" si="1">D13*E13</f>
        <v>0</v>
      </c>
      <c r="I13" s="10"/>
    </row>
    <row r="14" spans="1:11" x14ac:dyDescent="0.2">
      <c r="A14" s="56" t="s">
        <v>33</v>
      </c>
      <c r="B14" s="62" t="s">
        <v>22</v>
      </c>
      <c r="C14" s="63"/>
      <c r="D14" s="67"/>
      <c r="E14" s="64" t="s">
        <v>15</v>
      </c>
      <c r="F14" s="219">
        <f>SUM(F10:F13)</f>
        <v>0</v>
      </c>
      <c r="I14" s="9"/>
      <c r="J14" s="12"/>
    </row>
    <row r="15" spans="1:11" x14ac:dyDescent="0.2">
      <c r="A15" s="94"/>
      <c r="B15" s="104"/>
      <c r="C15" s="105"/>
      <c r="D15" s="106"/>
      <c r="E15" s="107"/>
      <c r="F15" s="220"/>
    </row>
    <row r="16" spans="1:11" x14ac:dyDescent="0.2">
      <c r="A16" s="56" t="s">
        <v>33</v>
      </c>
      <c r="B16" s="57" t="s">
        <v>23</v>
      </c>
      <c r="C16" s="58"/>
      <c r="D16" s="68"/>
      <c r="E16" s="59"/>
      <c r="F16" s="221"/>
    </row>
    <row r="17" spans="1:6" x14ac:dyDescent="0.2">
      <c r="A17" s="91">
        <f>1+COUNT(A$1:A16)</f>
        <v>7</v>
      </c>
      <c r="B17" s="83" t="s">
        <v>95</v>
      </c>
      <c r="C17" s="110"/>
      <c r="D17" s="19"/>
      <c r="E17" s="40"/>
      <c r="F17" s="217"/>
    </row>
    <row r="18" spans="1:6" x14ac:dyDescent="0.2">
      <c r="A18" s="103"/>
      <c r="B18" s="108"/>
      <c r="C18" s="11"/>
      <c r="D18" s="109"/>
      <c r="E18" s="40"/>
      <c r="F18" s="217"/>
    </row>
    <row r="19" spans="1:6" x14ac:dyDescent="0.2">
      <c r="A19" s="56"/>
      <c r="B19" s="57" t="str">
        <f>+B1</f>
        <v>kanal P1.1</v>
      </c>
      <c r="C19" s="58"/>
      <c r="D19" s="69"/>
      <c r="E19" s="65" t="s">
        <v>24</v>
      </c>
      <c r="F19" s="222">
        <f>F14</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4"/>
  <sheetViews>
    <sheetView topLeftCell="A15" zoomScaleNormal="100" zoomScalePageLayoutView="89" workbookViewId="0">
      <selection activeCell="E16" sqref="E16"/>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5703125" style="21" customWidth="1"/>
    <col min="7" max="8" width="9.140625" style="15"/>
    <col min="9" max="9" width="47" style="15" customWidth="1"/>
    <col min="10" max="16384" width="9.140625" style="15"/>
  </cols>
  <sheetData>
    <row r="1" spans="1:11" x14ac:dyDescent="0.2">
      <c r="A1" s="95"/>
      <c r="B1" s="47" t="s">
        <v>82</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36"/>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683</v>
      </c>
      <c r="C10" s="41" t="s">
        <v>9</v>
      </c>
      <c r="D10" s="19">
        <v>134.74</v>
      </c>
      <c r="E10" s="40"/>
      <c r="F10" s="217">
        <f t="shared" ref="F10:F11" si="0">+D10*E10</f>
        <v>0</v>
      </c>
      <c r="I10" s="6"/>
    </row>
    <row r="11" spans="1:11" ht="140.25" x14ac:dyDescent="0.2">
      <c r="A11" s="91">
        <f>1+COUNT(A$1:A10)</f>
        <v>4</v>
      </c>
      <c r="B11" s="443" t="s">
        <v>678</v>
      </c>
      <c r="C11" s="41" t="s">
        <v>9</v>
      </c>
      <c r="D11" s="19">
        <v>15.73</v>
      </c>
      <c r="E11" s="40"/>
      <c r="F11" s="217">
        <f t="shared" si="0"/>
        <v>0</v>
      </c>
      <c r="I11" s="6"/>
    </row>
    <row r="12" spans="1:11" ht="89.25" x14ac:dyDescent="0.2">
      <c r="A12" s="91">
        <f>1+COUNT(A$1:A11)</f>
        <v>5</v>
      </c>
      <c r="B12" s="153" t="s">
        <v>684</v>
      </c>
      <c r="C12" s="41" t="s">
        <v>7</v>
      </c>
      <c r="D12" s="19">
        <v>6</v>
      </c>
      <c r="E12" s="40"/>
      <c r="F12" s="217">
        <f>D12*E12</f>
        <v>0</v>
      </c>
      <c r="I12" s="111" t="s">
        <v>33</v>
      </c>
    </row>
    <row r="13" spans="1:11" ht="89.25" x14ac:dyDescent="0.2">
      <c r="A13" s="91">
        <f>1+COUNT(A$1:A12)</f>
        <v>6</v>
      </c>
      <c r="B13" s="440" t="s">
        <v>685</v>
      </c>
      <c r="C13" s="17" t="s">
        <v>7</v>
      </c>
      <c r="D13" s="19">
        <v>3</v>
      </c>
      <c r="E13" s="32"/>
      <c r="F13" s="228">
        <f t="shared" ref="F13:F14" si="1">+D13*E13</f>
        <v>0</v>
      </c>
      <c r="I13" s="111"/>
    </row>
    <row r="14" spans="1:11" ht="89.25" x14ac:dyDescent="0.2">
      <c r="A14" s="91">
        <f>1+COUNT(A$1:A13)</f>
        <v>7</v>
      </c>
      <c r="B14" s="440" t="s">
        <v>686</v>
      </c>
      <c r="C14" s="122" t="s">
        <v>7</v>
      </c>
      <c r="D14" s="19">
        <v>1</v>
      </c>
      <c r="E14" s="32"/>
      <c r="F14" s="228">
        <f t="shared" si="1"/>
        <v>0</v>
      </c>
      <c r="I14" s="111"/>
    </row>
    <row r="15" spans="1:11" ht="89.25" x14ac:dyDescent="0.2">
      <c r="A15" s="91">
        <f>1+COUNT(A$1:A14)</f>
        <v>8</v>
      </c>
      <c r="B15" s="120" t="s">
        <v>119</v>
      </c>
      <c r="C15" s="122" t="s">
        <v>7</v>
      </c>
      <c r="D15" s="19">
        <v>1</v>
      </c>
      <c r="E15" s="32"/>
      <c r="F15" s="228">
        <f t="shared" ref="F15" si="2">+D15*E15</f>
        <v>0</v>
      </c>
      <c r="I15" s="111" t="s">
        <v>33</v>
      </c>
    </row>
    <row r="16" spans="1:11" ht="89.25" x14ac:dyDescent="0.2">
      <c r="A16" s="91">
        <f>1+COUNT(A$1:A15)</f>
        <v>9</v>
      </c>
      <c r="B16" s="151" t="s">
        <v>117</v>
      </c>
      <c r="C16" s="41" t="s">
        <v>7</v>
      </c>
      <c r="D16" s="19">
        <v>1</v>
      </c>
      <c r="E16" s="40"/>
      <c r="F16" s="217">
        <f>D16*E16</f>
        <v>0</v>
      </c>
      <c r="I16" s="123"/>
    </row>
    <row r="17" spans="1:10" s="16" customFormat="1" ht="153" x14ac:dyDescent="0.2">
      <c r="A17" s="91">
        <f>1+COUNT(A$1:A16)</f>
        <v>10</v>
      </c>
      <c r="B17" s="124" t="s">
        <v>121</v>
      </c>
      <c r="C17" s="41" t="s">
        <v>7</v>
      </c>
      <c r="D17" s="19">
        <v>11</v>
      </c>
      <c r="E17" s="40"/>
      <c r="F17" s="217">
        <f t="shared" ref="F17" si="3">D17*E17</f>
        <v>0</v>
      </c>
      <c r="I17" s="25"/>
    </row>
    <row r="18" spans="1:10" x14ac:dyDescent="0.2">
      <c r="A18" s="56" t="s">
        <v>33</v>
      </c>
      <c r="B18" s="62" t="s">
        <v>22</v>
      </c>
      <c r="C18" s="63"/>
      <c r="D18" s="67"/>
      <c r="E18" s="64" t="s">
        <v>15</v>
      </c>
      <c r="F18" s="219">
        <f>SUM(F10:F17)</f>
        <v>0</v>
      </c>
      <c r="I18" s="10"/>
    </row>
    <row r="19" spans="1:10" x14ac:dyDescent="0.2">
      <c r="A19" s="94"/>
      <c r="B19" s="104"/>
      <c r="C19" s="105"/>
      <c r="D19" s="106"/>
      <c r="E19" s="107"/>
      <c r="F19" s="220"/>
      <c r="I19" s="7"/>
    </row>
    <row r="20" spans="1:10" x14ac:dyDescent="0.2">
      <c r="A20" s="56" t="s">
        <v>33</v>
      </c>
      <c r="B20" s="57" t="s">
        <v>23</v>
      </c>
      <c r="C20" s="58"/>
      <c r="D20" s="68"/>
      <c r="E20" s="59"/>
      <c r="F20" s="221"/>
      <c r="I20" s="9"/>
      <c r="J20" s="11"/>
    </row>
    <row r="21" spans="1:10" x14ac:dyDescent="0.2">
      <c r="A21" s="91">
        <f>1+COUNT(A$1:A20)</f>
        <v>11</v>
      </c>
      <c r="B21" s="83" t="s">
        <v>95</v>
      </c>
      <c r="C21" s="110"/>
      <c r="D21" s="19"/>
      <c r="E21" s="40"/>
      <c r="F21" s="217"/>
      <c r="I21" s="9"/>
      <c r="J21" s="11"/>
    </row>
    <row r="22" spans="1:10" x14ac:dyDescent="0.2">
      <c r="A22" s="103"/>
      <c r="B22" s="108"/>
      <c r="C22" s="11"/>
      <c r="D22" s="109"/>
      <c r="E22" s="40"/>
      <c r="F22" s="217"/>
      <c r="I22" s="9"/>
      <c r="J22" s="12"/>
    </row>
    <row r="23" spans="1:10" x14ac:dyDescent="0.2">
      <c r="A23" s="56"/>
      <c r="B23" s="57" t="str">
        <f>+B1</f>
        <v>kanal P2</v>
      </c>
      <c r="C23" s="58"/>
      <c r="D23" s="69"/>
      <c r="E23" s="65" t="s">
        <v>24</v>
      </c>
      <c r="F23" s="222">
        <f>F18</f>
        <v>0</v>
      </c>
    </row>
    <row r="24" spans="1:10" x14ac:dyDescent="0.2">
      <c r="F24" s="229"/>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4"/>
  <sheetViews>
    <sheetView topLeftCell="A17" zoomScaleNormal="100" zoomScalePageLayoutView="89" workbookViewId="0">
      <selection activeCell="E18" sqref="E18"/>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5703125" style="21" customWidth="1"/>
    <col min="7" max="8" width="9.140625" style="15"/>
    <col min="9" max="9" width="47" style="15" customWidth="1"/>
    <col min="10" max="16384" width="9.140625" style="15"/>
  </cols>
  <sheetData>
    <row r="1" spans="1:11" x14ac:dyDescent="0.2">
      <c r="A1" s="95"/>
      <c r="B1" s="47" t="s">
        <v>83</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36"/>
    </row>
    <row r="5" spans="1:11" s="16" customFormat="1" x14ac:dyDescent="0.2">
      <c r="A5" s="31"/>
      <c r="B5" s="98"/>
      <c r="C5" s="99"/>
      <c r="D5" s="100"/>
      <c r="E5" s="101"/>
      <c r="F5" s="226"/>
      <c r="I5" s="2"/>
    </row>
    <row r="6" spans="1:11" x14ac:dyDescent="0.2">
      <c r="A6" s="56" t="s">
        <v>33</v>
      </c>
      <c r="B6" s="57" t="s">
        <v>18</v>
      </c>
      <c r="C6" s="58"/>
      <c r="D6" s="68"/>
      <c r="E6" s="59"/>
      <c r="F6" s="221"/>
      <c r="I6" s="9"/>
      <c r="J6" s="12"/>
      <c r="K6" s="3"/>
    </row>
    <row r="7" spans="1:11" x14ac:dyDescent="0.2">
      <c r="A7" s="91">
        <f>1+COUNT(A$1:A6)</f>
        <v>2</v>
      </c>
      <c r="B7" s="83" t="s">
        <v>94</v>
      </c>
      <c r="C7" s="17"/>
      <c r="D7" s="19"/>
      <c r="E7" s="32"/>
      <c r="F7" s="228"/>
      <c r="I7" s="6"/>
    </row>
    <row r="8" spans="1:11" x14ac:dyDescent="0.2">
      <c r="A8" s="94"/>
      <c r="B8" s="98"/>
      <c r="C8" s="99"/>
      <c r="D8" s="100"/>
      <c r="E8" s="101"/>
      <c r="F8" s="226"/>
      <c r="I8" s="78"/>
    </row>
    <row r="9" spans="1:11" x14ac:dyDescent="0.2">
      <c r="A9" s="56" t="s">
        <v>33</v>
      </c>
      <c r="B9" s="57" t="s">
        <v>22</v>
      </c>
      <c r="C9" s="58"/>
      <c r="D9" s="68"/>
      <c r="E9" s="59"/>
      <c r="F9" s="221"/>
      <c r="I9" s="5"/>
    </row>
    <row r="10" spans="1:11" ht="63.75" x14ac:dyDescent="0.2">
      <c r="A10" s="91">
        <f>1+COUNT(A$1:A9)</f>
        <v>3</v>
      </c>
      <c r="B10" s="439" t="s">
        <v>683</v>
      </c>
      <c r="C10" s="41" t="s">
        <v>9</v>
      </c>
      <c r="D10" s="19">
        <v>136.15</v>
      </c>
      <c r="E10" s="40"/>
      <c r="F10" s="217">
        <f t="shared" ref="F10:F11" si="0">+D10*E10</f>
        <v>0</v>
      </c>
      <c r="I10" s="6"/>
    </row>
    <row r="11" spans="1:11" ht="140.25" x14ac:dyDescent="0.2">
      <c r="A11" s="91">
        <f>1+COUNT(A$1:A10)</f>
        <v>4</v>
      </c>
      <c r="B11" s="443" t="s">
        <v>678</v>
      </c>
      <c r="C11" s="41" t="s">
        <v>9</v>
      </c>
      <c r="D11" s="19">
        <v>77.5</v>
      </c>
      <c r="E11" s="40"/>
      <c r="F11" s="217">
        <f t="shared" si="0"/>
        <v>0</v>
      </c>
      <c r="I11" s="111" t="s">
        <v>33</v>
      </c>
    </row>
    <row r="12" spans="1:11" ht="89.25" x14ac:dyDescent="0.2">
      <c r="A12" s="91">
        <f>1+COUNT(A$1:A11)</f>
        <v>5</v>
      </c>
      <c r="B12" s="440" t="s">
        <v>687</v>
      </c>
      <c r="C12" s="41" t="s">
        <v>7</v>
      </c>
      <c r="D12" s="19">
        <v>8</v>
      </c>
      <c r="E12" s="40"/>
      <c r="F12" s="217">
        <f>D12*E12</f>
        <v>0</v>
      </c>
      <c r="I12" s="111" t="s">
        <v>33</v>
      </c>
    </row>
    <row r="13" spans="1:11" s="16" customFormat="1" ht="89.25" x14ac:dyDescent="0.2">
      <c r="A13" s="91">
        <f>1+COUNT(A$1:A12)</f>
        <v>6</v>
      </c>
      <c r="B13" s="120" t="s">
        <v>119</v>
      </c>
      <c r="C13" s="122" t="s">
        <v>7</v>
      </c>
      <c r="D13" s="19">
        <v>1</v>
      </c>
      <c r="E13" s="32"/>
      <c r="F13" s="228">
        <f t="shared" ref="F13" si="1">+D13*E13</f>
        <v>0</v>
      </c>
      <c r="I13" s="25"/>
    </row>
    <row r="14" spans="1:11" ht="89.25" x14ac:dyDescent="0.2">
      <c r="A14" s="91">
        <f>1+COUNT(A$1:A13)</f>
        <v>7</v>
      </c>
      <c r="B14" s="151" t="s">
        <v>117</v>
      </c>
      <c r="C14" s="41" t="s">
        <v>7</v>
      </c>
      <c r="D14" s="19">
        <v>1</v>
      </c>
      <c r="E14" s="40"/>
      <c r="F14" s="217">
        <f>D14*E14</f>
        <v>0</v>
      </c>
      <c r="I14" s="123"/>
    </row>
    <row r="15" spans="1:11" ht="153" x14ac:dyDescent="0.2">
      <c r="A15" s="91">
        <f>1+COUNT(A$1:A14)</f>
        <v>8</v>
      </c>
      <c r="B15" s="124" t="s">
        <v>121</v>
      </c>
      <c r="C15" s="41" t="s">
        <v>7</v>
      </c>
      <c r="D15" s="44">
        <v>11</v>
      </c>
      <c r="E15" s="45"/>
      <c r="F15" s="225">
        <f t="shared" ref="F15:F16" si="2">D15*E15</f>
        <v>0</v>
      </c>
      <c r="I15" s="7"/>
    </row>
    <row r="16" spans="1:11" ht="408.6" customHeight="1" x14ac:dyDescent="0.2">
      <c r="A16" s="91">
        <f>1+COUNT(A$1:A15)</f>
        <v>9</v>
      </c>
      <c r="B16" s="447" t="s">
        <v>692</v>
      </c>
      <c r="C16" s="164" t="s">
        <v>7</v>
      </c>
      <c r="D16" s="166">
        <v>1</v>
      </c>
      <c r="E16" s="168"/>
      <c r="F16" s="225">
        <f t="shared" si="2"/>
        <v>0</v>
      </c>
      <c r="I16" s="162"/>
      <c r="J16" s="11"/>
    </row>
    <row r="17" spans="1:10" ht="55.15" customHeight="1" x14ac:dyDescent="0.2">
      <c r="A17" s="91"/>
      <c r="B17" s="444"/>
      <c r="C17" s="165"/>
      <c r="D17" s="167"/>
      <c r="E17" s="169"/>
      <c r="F17" s="224"/>
      <c r="I17" s="123"/>
      <c r="J17" s="11"/>
    </row>
    <row r="18" spans="1:10" ht="114.75" x14ac:dyDescent="0.2">
      <c r="A18" s="91">
        <f>1+COUNT(A$1:A16)</f>
        <v>10</v>
      </c>
      <c r="B18" s="448" t="s">
        <v>696</v>
      </c>
      <c r="C18" s="163" t="s">
        <v>7</v>
      </c>
      <c r="D18" s="36">
        <v>1</v>
      </c>
      <c r="E18" s="37"/>
      <c r="F18" s="224">
        <f>D18*E18</f>
        <v>0</v>
      </c>
      <c r="I18" s="123"/>
      <c r="J18" s="11"/>
    </row>
    <row r="19" spans="1:10" x14ac:dyDescent="0.2">
      <c r="A19" s="56" t="s">
        <v>33</v>
      </c>
      <c r="B19" s="62" t="s">
        <v>22</v>
      </c>
      <c r="C19" s="63"/>
      <c r="D19" s="67"/>
      <c r="E19" s="64" t="s">
        <v>15</v>
      </c>
      <c r="F19" s="219">
        <f>SUM(F10:F18)</f>
        <v>0</v>
      </c>
    </row>
    <row r="20" spans="1:10" x14ac:dyDescent="0.2">
      <c r="A20" s="94"/>
      <c r="B20" s="104"/>
      <c r="C20" s="105"/>
      <c r="D20" s="106"/>
      <c r="E20" s="107"/>
      <c r="F20" s="220"/>
    </row>
    <row r="21" spans="1:10" x14ac:dyDescent="0.2">
      <c r="A21" s="56" t="s">
        <v>33</v>
      </c>
      <c r="B21" s="57" t="s">
        <v>23</v>
      </c>
      <c r="C21" s="58"/>
      <c r="D21" s="68"/>
      <c r="E21" s="59"/>
      <c r="F21" s="221"/>
    </row>
    <row r="22" spans="1:10" x14ac:dyDescent="0.2">
      <c r="A22" s="91">
        <f>1+COUNT(A$1:A21)</f>
        <v>11</v>
      </c>
      <c r="B22" s="83" t="s">
        <v>95</v>
      </c>
      <c r="C22" s="110"/>
      <c r="D22" s="19"/>
      <c r="E22" s="40"/>
      <c r="F22" s="217"/>
    </row>
    <row r="23" spans="1:10" x14ac:dyDescent="0.2">
      <c r="A23" s="103"/>
      <c r="B23" s="108"/>
      <c r="C23" s="11"/>
      <c r="D23" s="109"/>
      <c r="E23" s="40"/>
      <c r="F23" s="217"/>
    </row>
    <row r="24" spans="1:10" x14ac:dyDescent="0.2">
      <c r="A24" s="56"/>
      <c r="B24" s="57" t="str">
        <f>+B1</f>
        <v>kanal P3</v>
      </c>
      <c r="C24" s="58"/>
      <c r="D24" s="69"/>
      <c r="E24" s="65" t="s">
        <v>24</v>
      </c>
      <c r="F24" s="222">
        <f>F19</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3"/>
  <sheetViews>
    <sheetView topLeftCell="A13" zoomScaleNormal="100" zoomScalePageLayoutView="89" workbookViewId="0">
      <selection activeCell="E15" sqref="E15"/>
    </sheetView>
  </sheetViews>
  <sheetFormatPr defaultColWidth="9.140625" defaultRowHeight="12.75" x14ac:dyDescent="0.2"/>
  <cols>
    <col min="1" max="1" width="6.7109375" customWidth="1"/>
    <col min="2" max="2" width="38.7109375" style="15" customWidth="1"/>
    <col min="3" max="3" width="5.7109375" style="20" customWidth="1"/>
    <col min="4" max="4" width="8.7109375" style="71" customWidth="1"/>
    <col min="5" max="5" width="12.7109375" style="33" customWidth="1"/>
    <col min="6" max="6" width="14.5703125" style="21" customWidth="1"/>
    <col min="7" max="8" width="9.140625" style="15"/>
    <col min="9" max="9" width="47" style="15" customWidth="1"/>
    <col min="10" max="10" width="9.140625" style="15"/>
    <col min="11" max="11" width="37" style="15" customWidth="1"/>
    <col min="12" max="16384" width="9.140625" style="15"/>
  </cols>
  <sheetData>
    <row r="1" spans="1:11" x14ac:dyDescent="0.2">
      <c r="A1" s="95"/>
      <c r="B1" s="47" t="s">
        <v>153</v>
      </c>
      <c r="C1" s="48"/>
      <c r="D1" s="70"/>
      <c r="E1" s="50"/>
      <c r="F1" s="49"/>
    </row>
    <row r="2" spans="1:11" x14ac:dyDescent="0.2">
      <c r="A2" s="96" t="s">
        <v>5</v>
      </c>
      <c r="B2" s="52" t="s">
        <v>4</v>
      </c>
      <c r="C2" s="53" t="s">
        <v>0</v>
      </c>
      <c r="D2" s="72" t="s">
        <v>1</v>
      </c>
      <c r="E2" s="55" t="s">
        <v>2</v>
      </c>
      <c r="F2" s="54" t="s">
        <v>3</v>
      </c>
    </row>
    <row r="3" spans="1:11" s="16" customFormat="1" x14ac:dyDescent="0.2">
      <c r="A3" s="56" t="s">
        <v>33</v>
      </c>
      <c r="B3" s="57" t="s">
        <v>6</v>
      </c>
      <c r="C3" s="58"/>
      <c r="D3" s="73"/>
      <c r="E3" s="59"/>
      <c r="F3" s="60"/>
    </row>
    <row r="4" spans="1:11" x14ac:dyDescent="0.2">
      <c r="A4" s="90">
        <f>1+COUNT(A$1:A3)</f>
        <v>1</v>
      </c>
      <c r="B4" s="83" t="s">
        <v>93</v>
      </c>
      <c r="C4" s="35"/>
      <c r="D4" s="36"/>
      <c r="E4" s="37"/>
      <c r="F4" s="36"/>
    </row>
    <row r="5" spans="1:11" s="16" customFormat="1" x14ac:dyDescent="0.2">
      <c r="A5" s="31"/>
      <c r="B5" s="98"/>
      <c r="C5" s="99"/>
      <c r="D5" s="100"/>
      <c r="E5" s="101"/>
      <c r="F5" s="102"/>
      <c r="I5" s="2"/>
    </row>
    <row r="6" spans="1:11" x14ac:dyDescent="0.2">
      <c r="A6" s="56" t="s">
        <v>33</v>
      </c>
      <c r="B6" s="57" t="s">
        <v>18</v>
      </c>
      <c r="C6" s="58"/>
      <c r="D6" s="68"/>
      <c r="E6" s="59"/>
      <c r="F6" s="60"/>
      <c r="I6" s="9"/>
      <c r="J6" s="12"/>
      <c r="K6" s="3"/>
    </row>
    <row r="7" spans="1:11" x14ac:dyDescent="0.2">
      <c r="A7" s="91">
        <f>1+COUNT(A$1:A6)</f>
        <v>2</v>
      </c>
      <c r="B7" s="83" t="s">
        <v>94</v>
      </c>
      <c r="C7" s="17"/>
      <c r="D7" s="19"/>
      <c r="E7" s="32"/>
      <c r="F7" s="18"/>
      <c r="I7" s="6"/>
    </row>
    <row r="8" spans="1:11" x14ac:dyDescent="0.2">
      <c r="A8" s="94"/>
      <c r="B8" s="98"/>
      <c r="C8" s="99"/>
      <c r="D8" s="100"/>
      <c r="E8" s="101"/>
      <c r="F8" s="102"/>
      <c r="I8" s="78"/>
    </row>
    <row r="9" spans="1:11" x14ac:dyDescent="0.2">
      <c r="A9" s="56" t="s">
        <v>33</v>
      </c>
      <c r="B9" s="57" t="s">
        <v>22</v>
      </c>
      <c r="C9" s="58"/>
      <c r="D9" s="68"/>
      <c r="E9" s="59"/>
      <c r="F9" s="60"/>
      <c r="I9" s="5" t="s">
        <v>33</v>
      </c>
    </row>
    <row r="10" spans="1:11" ht="63.75" x14ac:dyDescent="0.2">
      <c r="A10" s="91">
        <f>1+COUNT(A$1:A9)</f>
        <v>3</v>
      </c>
      <c r="B10" s="439" t="s">
        <v>683</v>
      </c>
      <c r="C10" s="41" t="s">
        <v>9</v>
      </c>
      <c r="D10" s="19">
        <v>135</v>
      </c>
      <c r="E10" s="40"/>
      <c r="F10" s="217">
        <f t="shared" ref="F10:F11" si="0">+D10*E10</f>
        <v>0</v>
      </c>
    </row>
    <row r="11" spans="1:11" ht="63.75" x14ac:dyDescent="0.2">
      <c r="A11" s="91">
        <f>1+COUNT(A$1:A10)</f>
        <v>4</v>
      </c>
      <c r="B11" s="439" t="s">
        <v>688</v>
      </c>
      <c r="C11" s="41" t="s">
        <v>9</v>
      </c>
      <c r="D11" s="19">
        <v>38.799999999999997</v>
      </c>
      <c r="E11" s="40"/>
      <c r="F11" s="217">
        <f t="shared" si="0"/>
        <v>0</v>
      </c>
    </row>
    <row r="12" spans="1:11" ht="76.5" x14ac:dyDescent="0.2">
      <c r="A12" s="91">
        <f>1+COUNT(A$1:A11)</f>
        <v>5</v>
      </c>
      <c r="B12" s="440" t="s">
        <v>689</v>
      </c>
      <c r="C12" s="41" t="s">
        <v>7</v>
      </c>
      <c r="D12" s="19">
        <v>3</v>
      </c>
      <c r="E12" s="40"/>
      <c r="F12" s="217">
        <f>D12*E12</f>
        <v>0</v>
      </c>
      <c r="I12" s="125" t="s">
        <v>33</v>
      </c>
    </row>
    <row r="13" spans="1:11" ht="76.5" x14ac:dyDescent="0.2">
      <c r="A13" s="91">
        <f>1+COUNT(A$1:A12)</f>
        <v>6</v>
      </c>
      <c r="B13" s="440" t="s">
        <v>690</v>
      </c>
      <c r="C13" s="17" t="s">
        <v>7</v>
      </c>
      <c r="D13" s="19">
        <v>5</v>
      </c>
      <c r="E13" s="32"/>
      <c r="F13" s="228">
        <f t="shared" ref="F13:F14" si="1">+D13*E13</f>
        <v>0</v>
      </c>
    </row>
    <row r="14" spans="1:11" ht="76.5" x14ac:dyDescent="0.2">
      <c r="A14" s="91">
        <f>1+COUNT(A$1:A13)</f>
        <v>7</v>
      </c>
      <c r="B14" s="440" t="s">
        <v>691</v>
      </c>
      <c r="C14" s="122" t="s">
        <v>7</v>
      </c>
      <c r="D14" s="19">
        <v>2</v>
      </c>
      <c r="E14" s="32"/>
      <c r="F14" s="228">
        <f t="shared" si="1"/>
        <v>0</v>
      </c>
    </row>
    <row r="15" spans="1:11" ht="315" x14ac:dyDescent="0.2">
      <c r="A15" s="91">
        <f>1+COUNT(A$1:A14)</f>
        <v>8</v>
      </c>
      <c r="B15" s="446" t="s">
        <v>694</v>
      </c>
      <c r="C15" s="164" t="s">
        <v>7</v>
      </c>
      <c r="D15" s="166">
        <v>1</v>
      </c>
      <c r="E15" s="168"/>
      <c r="F15" s="225">
        <f t="shared" ref="F15" si="2">D15*E15</f>
        <v>0</v>
      </c>
      <c r="I15" s="162"/>
      <c r="K15" s="127" t="s">
        <v>33</v>
      </c>
    </row>
    <row r="16" spans="1:11" ht="31.5" x14ac:dyDescent="0.2">
      <c r="A16" s="91"/>
      <c r="B16" s="445"/>
      <c r="C16" s="165"/>
      <c r="D16" s="167"/>
      <c r="E16" s="169"/>
      <c r="F16" s="224"/>
      <c r="I16" s="162"/>
      <c r="K16" s="127"/>
    </row>
    <row r="17" spans="1:10" ht="114.75" x14ac:dyDescent="0.2">
      <c r="A17" s="91">
        <f>1+COUNT(A$1:A15)</f>
        <v>9</v>
      </c>
      <c r="B17" s="449" t="s">
        <v>695</v>
      </c>
      <c r="C17" s="163" t="s">
        <v>7</v>
      </c>
      <c r="D17" s="36">
        <v>1</v>
      </c>
      <c r="E17" s="37"/>
      <c r="F17" s="224">
        <f>D17*E17</f>
        <v>0</v>
      </c>
      <c r="I17" s="123"/>
    </row>
    <row r="18" spans="1:10" x14ac:dyDescent="0.2">
      <c r="A18" s="56" t="s">
        <v>33</v>
      </c>
      <c r="B18" s="62" t="s">
        <v>22</v>
      </c>
      <c r="C18" s="63"/>
      <c r="D18" s="67"/>
      <c r="E18" s="64" t="s">
        <v>15</v>
      </c>
      <c r="F18" s="219">
        <f>SUM(F10:F17)</f>
        <v>0</v>
      </c>
      <c r="I18" s="111" t="s">
        <v>33</v>
      </c>
    </row>
    <row r="19" spans="1:10" x14ac:dyDescent="0.2">
      <c r="A19" s="94"/>
      <c r="B19" s="104"/>
      <c r="C19" s="105"/>
      <c r="D19" s="106"/>
      <c r="E19" s="107"/>
      <c r="F19" s="220"/>
      <c r="I19" s="111" t="s">
        <v>33</v>
      </c>
    </row>
    <row r="20" spans="1:10" x14ac:dyDescent="0.2">
      <c r="A20" s="56" t="s">
        <v>33</v>
      </c>
      <c r="B20" s="57" t="s">
        <v>23</v>
      </c>
      <c r="C20" s="58"/>
      <c r="D20" s="68"/>
      <c r="E20" s="59"/>
      <c r="F20" s="221"/>
      <c r="I20" s="111" t="s">
        <v>33</v>
      </c>
    </row>
    <row r="21" spans="1:10" x14ac:dyDescent="0.2">
      <c r="A21" s="91">
        <f>1+COUNT(A$1:A20)</f>
        <v>10</v>
      </c>
      <c r="B21" s="83" t="s">
        <v>95</v>
      </c>
      <c r="C21" s="110"/>
      <c r="D21" s="19"/>
      <c r="E21" s="40"/>
      <c r="F21" s="217"/>
      <c r="I21" s="9"/>
      <c r="J21" s="11"/>
    </row>
    <row r="22" spans="1:10" x14ac:dyDescent="0.2">
      <c r="A22" s="103"/>
      <c r="B22" s="108"/>
      <c r="C22" s="11"/>
      <c r="D22" s="109"/>
      <c r="E22" s="40"/>
      <c r="F22" s="217"/>
      <c r="I22" s="9"/>
      <c r="J22" s="11"/>
    </row>
    <row r="23" spans="1:10" x14ac:dyDescent="0.2">
      <c r="A23" s="56"/>
      <c r="B23" s="57" t="str">
        <f>+B1</f>
        <v>kanal P4</v>
      </c>
      <c r="C23" s="58"/>
      <c r="D23" s="69"/>
      <c r="E23" s="65" t="s">
        <v>24</v>
      </c>
      <c r="F23" s="222">
        <f>F18</f>
        <v>0</v>
      </c>
      <c r="I23" s="9"/>
      <c r="J23"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infrastruktura-Planina-Strane&amp;R&amp;9RE/&amp;P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5"/>
  <sheetViews>
    <sheetView topLeftCell="A4" zoomScaleNormal="100" zoomScalePageLayoutView="89" workbookViewId="0">
      <selection activeCell="E13" sqref="E13"/>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1" customWidth="1"/>
    <col min="5" max="5" width="12.7109375" style="33" customWidth="1"/>
    <col min="6" max="6" width="14.5703125" style="21" customWidth="1"/>
    <col min="7" max="9" width="9.140625" style="15"/>
    <col min="10" max="10" width="47" style="15" customWidth="1"/>
    <col min="11" max="16384" width="9.140625" style="15"/>
  </cols>
  <sheetData>
    <row r="1" spans="1:10" x14ac:dyDescent="0.2">
      <c r="A1" s="51"/>
      <c r="B1" s="92" t="s">
        <v>84</v>
      </c>
      <c r="C1" s="336"/>
      <c r="D1" s="337"/>
      <c r="E1" s="338"/>
      <c r="F1" s="339"/>
    </row>
    <row r="2" spans="1:10" x14ac:dyDescent="0.2">
      <c r="A2" s="96" t="s">
        <v>5</v>
      </c>
      <c r="B2" s="340" t="s">
        <v>4</v>
      </c>
      <c r="C2" s="336" t="s">
        <v>0</v>
      </c>
      <c r="D2" s="341" t="s">
        <v>1</v>
      </c>
      <c r="E2" s="342" t="s">
        <v>2</v>
      </c>
      <c r="F2" s="343" t="s">
        <v>3</v>
      </c>
    </row>
    <row r="3" spans="1:10" s="16" customFormat="1" x14ac:dyDescent="0.2">
      <c r="A3" s="61" t="s">
        <v>33</v>
      </c>
      <c r="B3" s="92" t="s">
        <v>6</v>
      </c>
      <c r="C3" s="81"/>
      <c r="D3" s="344"/>
      <c r="E3" s="345"/>
      <c r="F3" s="222"/>
    </row>
    <row r="4" spans="1:10" x14ac:dyDescent="0.2">
      <c r="A4" s="90">
        <f>1+COUNT(A$1:A3)</f>
        <v>1</v>
      </c>
      <c r="B4" s="85" t="s">
        <v>93</v>
      </c>
      <c r="C4" s="39"/>
      <c r="D4" s="19"/>
      <c r="E4" s="40"/>
      <c r="F4" s="217"/>
    </row>
    <row r="5" spans="1:10" x14ac:dyDescent="0.2">
      <c r="A5" s="31"/>
      <c r="B5" s="346"/>
      <c r="C5" s="84"/>
      <c r="D5" s="89"/>
      <c r="E5" s="347"/>
      <c r="F5" s="223"/>
    </row>
    <row r="6" spans="1:10" x14ac:dyDescent="0.2">
      <c r="A6" s="61" t="s">
        <v>33</v>
      </c>
      <c r="B6" s="92" t="s">
        <v>18</v>
      </c>
      <c r="C6" s="81"/>
      <c r="D6" s="93"/>
      <c r="E6" s="345"/>
      <c r="F6" s="222"/>
    </row>
    <row r="7" spans="1:10" x14ac:dyDescent="0.2">
      <c r="A7" s="90">
        <f>1+COUNT(A$1:A6)</f>
        <v>2</v>
      </c>
      <c r="B7" s="85" t="s">
        <v>94</v>
      </c>
      <c r="C7" s="17"/>
      <c r="D7" s="19"/>
      <c r="E7" s="32"/>
      <c r="F7" s="228"/>
      <c r="J7" s="10"/>
    </row>
    <row r="8" spans="1:10" x14ac:dyDescent="0.2">
      <c r="A8" s="31"/>
      <c r="B8" s="346"/>
      <c r="C8" s="84"/>
      <c r="D8" s="89"/>
      <c r="E8" s="347"/>
      <c r="F8" s="223"/>
      <c r="J8" s="10"/>
    </row>
    <row r="9" spans="1:10" x14ac:dyDescent="0.2">
      <c r="A9" s="61" t="s">
        <v>33</v>
      </c>
      <c r="B9" s="92" t="s">
        <v>123</v>
      </c>
      <c r="C9" s="81"/>
      <c r="D9" s="93"/>
      <c r="E9" s="345"/>
      <c r="F9" s="222"/>
      <c r="J9" s="5"/>
    </row>
    <row r="10" spans="1:10" ht="63.75" x14ac:dyDescent="0.2">
      <c r="A10" s="348"/>
      <c r="B10" s="85" t="s">
        <v>486</v>
      </c>
      <c r="C10" s="39"/>
      <c r="D10" s="130"/>
      <c r="E10" s="134"/>
      <c r="F10" s="134"/>
      <c r="J10" s="5"/>
    </row>
    <row r="11" spans="1:10" ht="63.75" x14ac:dyDescent="0.2">
      <c r="A11" s="90">
        <f>1+COUNT(A$1:A9)</f>
        <v>3</v>
      </c>
      <c r="B11" s="349" t="s">
        <v>474</v>
      </c>
      <c r="C11" s="136" t="s">
        <v>9</v>
      </c>
      <c r="D11" s="137">
        <v>485.8</v>
      </c>
      <c r="E11" s="334"/>
      <c r="F11" s="350">
        <f t="shared" ref="F11" si="0">D11*E11</f>
        <v>0</v>
      </c>
      <c r="J11" s="14"/>
    </row>
    <row r="12" spans="1:10" s="16" customFormat="1" ht="140.25" x14ac:dyDescent="0.2">
      <c r="A12" s="90">
        <f>1+COUNT(A$1:A11)</f>
        <v>4</v>
      </c>
      <c r="B12" s="349" t="s">
        <v>124</v>
      </c>
      <c r="C12" s="136"/>
      <c r="D12" s="335"/>
      <c r="E12" s="334"/>
      <c r="F12" s="133"/>
      <c r="J12" s="25"/>
    </row>
    <row r="13" spans="1:10" s="16" customFormat="1" x14ac:dyDescent="0.2">
      <c r="A13" s="31"/>
      <c r="B13" s="135" t="s">
        <v>125</v>
      </c>
      <c r="C13" s="136" t="s">
        <v>32</v>
      </c>
      <c r="D13" s="137">
        <v>3</v>
      </c>
      <c r="E13" s="334"/>
      <c r="F13" s="350">
        <f t="shared" ref="F13:F20" si="1">D13*E13</f>
        <v>0</v>
      </c>
      <c r="J13" s="25"/>
    </row>
    <row r="14" spans="1:10" s="16" customFormat="1" x14ac:dyDescent="0.2">
      <c r="A14" s="31"/>
      <c r="B14" s="135" t="s">
        <v>126</v>
      </c>
      <c r="C14" s="136" t="s">
        <v>32</v>
      </c>
      <c r="D14" s="137">
        <v>1</v>
      </c>
      <c r="E14" s="334"/>
      <c r="F14" s="350">
        <f t="shared" si="1"/>
        <v>0</v>
      </c>
      <c r="J14" s="25"/>
    </row>
    <row r="15" spans="1:10" s="16" customFormat="1" x14ac:dyDescent="0.2">
      <c r="A15" s="31"/>
      <c r="B15" s="135" t="s">
        <v>127</v>
      </c>
      <c r="C15" s="136" t="s">
        <v>32</v>
      </c>
      <c r="D15" s="137">
        <v>1</v>
      </c>
      <c r="E15" s="334"/>
      <c r="F15" s="350">
        <f t="shared" si="1"/>
        <v>0</v>
      </c>
      <c r="J15" s="25"/>
    </row>
    <row r="16" spans="1:10" s="16" customFormat="1" x14ac:dyDescent="0.2">
      <c r="A16" s="31"/>
      <c r="B16" s="135" t="s">
        <v>475</v>
      </c>
      <c r="C16" s="136" t="s">
        <v>32</v>
      </c>
      <c r="D16" s="137">
        <v>2</v>
      </c>
      <c r="E16" s="334"/>
      <c r="F16" s="350">
        <f t="shared" si="1"/>
        <v>0</v>
      </c>
      <c r="J16" s="25"/>
    </row>
    <row r="17" spans="1:10" s="16" customFormat="1" x14ac:dyDescent="0.2">
      <c r="A17" s="31"/>
      <c r="B17" s="135" t="s">
        <v>476</v>
      </c>
      <c r="C17" s="136" t="s">
        <v>32</v>
      </c>
      <c r="D17" s="137">
        <v>1</v>
      </c>
      <c r="E17" s="334"/>
      <c r="F17" s="350">
        <f t="shared" si="1"/>
        <v>0</v>
      </c>
      <c r="J17" s="25"/>
    </row>
    <row r="18" spans="1:10" s="16" customFormat="1" x14ac:dyDescent="0.2">
      <c r="A18" s="90"/>
      <c r="B18" s="135" t="s">
        <v>477</v>
      </c>
      <c r="C18" s="136" t="s">
        <v>32</v>
      </c>
      <c r="D18" s="137">
        <v>1</v>
      </c>
      <c r="E18" s="334"/>
      <c r="F18" s="350">
        <f t="shared" si="1"/>
        <v>0</v>
      </c>
      <c r="J18" s="25"/>
    </row>
    <row r="19" spans="1:10" s="16" customFormat="1" x14ac:dyDescent="0.2">
      <c r="A19" s="90"/>
      <c r="B19" s="135" t="s">
        <v>478</v>
      </c>
      <c r="C19" s="39" t="s">
        <v>32</v>
      </c>
      <c r="D19" s="129">
        <v>2</v>
      </c>
      <c r="E19" s="131"/>
      <c r="F19" s="133">
        <f t="shared" si="1"/>
        <v>0</v>
      </c>
      <c r="J19" s="25"/>
    </row>
    <row r="20" spans="1:10" s="16" customFormat="1" x14ac:dyDescent="0.2">
      <c r="A20" s="90"/>
      <c r="B20" s="135" t="s">
        <v>479</v>
      </c>
      <c r="C20" s="39" t="s">
        <v>32</v>
      </c>
      <c r="D20" s="129">
        <v>1</v>
      </c>
      <c r="E20" s="131"/>
      <c r="F20" s="133">
        <f t="shared" si="1"/>
        <v>0</v>
      </c>
      <c r="J20" s="25"/>
    </row>
    <row r="21" spans="1:10" s="16" customFormat="1" ht="38.25" x14ac:dyDescent="0.2">
      <c r="A21" s="90">
        <f>1+COUNT(A$1:A12)</f>
        <v>5</v>
      </c>
      <c r="B21" s="349" t="s">
        <v>480</v>
      </c>
      <c r="C21" s="136"/>
      <c r="D21" s="335"/>
      <c r="E21" s="334"/>
      <c r="F21" s="133"/>
      <c r="J21" s="25"/>
    </row>
    <row r="22" spans="1:10" s="16" customFormat="1" x14ac:dyDescent="0.2">
      <c r="A22" s="31"/>
      <c r="B22" s="135" t="s">
        <v>481</v>
      </c>
      <c r="C22" s="136" t="s">
        <v>32</v>
      </c>
      <c r="D22" s="137">
        <v>1</v>
      </c>
      <c r="E22" s="334"/>
      <c r="F22" s="350">
        <f t="shared" ref="F22:F29" si="2">D22*E22</f>
        <v>0</v>
      </c>
      <c r="J22" s="25"/>
    </row>
    <row r="23" spans="1:10" s="16" customFormat="1" ht="25.5" x14ac:dyDescent="0.2">
      <c r="A23" s="31"/>
      <c r="B23" s="135" t="s">
        <v>482</v>
      </c>
      <c r="C23" s="136" t="s">
        <v>32</v>
      </c>
      <c r="D23" s="137">
        <v>3</v>
      </c>
      <c r="E23" s="334"/>
      <c r="F23" s="350">
        <f t="shared" si="2"/>
        <v>0</v>
      </c>
      <c r="J23" s="25"/>
    </row>
    <row r="24" spans="1:10" s="16" customFormat="1" ht="38.25" x14ac:dyDescent="0.2">
      <c r="A24" s="90">
        <f>1+COUNT(A$1:A21)</f>
        <v>6</v>
      </c>
      <c r="B24" s="349" t="s">
        <v>483</v>
      </c>
      <c r="C24" s="136" t="s">
        <v>32</v>
      </c>
      <c r="D24" s="137">
        <v>2</v>
      </c>
      <c r="E24" s="334"/>
      <c r="F24" s="350">
        <f t="shared" si="2"/>
        <v>0</v>
      </c>
      <c r="J24" s="25"/>
    </row>
    <row r="25" spans="1:10" s="16" customFormat="1" ht="63.75" x14ac:dyDescent="0.2">
      <c r="A25" s="90">
        <f>1+COUNT(A$1:A24)</f>
        <v>7</v>
      </c>
      <c r="B25" s="349" t="s">
        <v>484</v>
      </c>
      <c r="C25" s="136" t="s">
        <v>32</v>
      </c>
      <c r="D25" s="137">
        <v>1</v>
      </c>
      <c r="E25" s="334"/>
      <c r="F25" s="350">
        <f t="shared" si="2"/>
        <v>0</v>
      </c>
      <c r="J25" s="25"/>
    </row>
    <row r="26" spans="1:10" s="16" customFormat="1" ht="63.75" x14ac:dyDescent="0.2">
      <c r="A26" s="90">
        <f>1+COUNT(A$1:A25)</f>
        <v>8</v>
      </c>
      <c r="B26" s="349" t="s">
        <v>485</v>
      </c>
      <c r="C26" s="136" t="s">
        <v>32</v>
      </c>
      <c r="D26" s="137">
        <v>1</v>
      </c>
      <c r="E26" s="334"/>
      <c r="F26" s="350">
        <f t="shared" si="2"/>
        <v>0</v>
      </c>
      <c r="J26" s="25"/>
    </row>
    <row r="27" spans="1:10" s="16" customFormat="1" ht="51" x14ac:dyDescent="0.2">
      <c r="A27" s="90">
        <f>1+COUNT(A$1:A26)</f>
        <v>9</v>
      </c>
      <c r="B27" s="77" t="s">
        <v>131</v>
      </c>
      <c r="C27" s="136" t="s">
        <v>32</v>
      </c>
      <c r="D27" s="137">
        <v>3</v>
      </c>
      <c r="E27" s="133"/>
      <c r="F27" s="350">
        <f t="shared" si="2"/>
        <v>0</v>
      </c>
      <c r="J27" s="25"/>
    </row>
    <row r="28" spans="1:10" s="16" customFormat="1" ht="40.5" x14ac:dyDescent="0.2">
      <c r="A28" s="90">
        <f>1+COUNT(A$1:A27)</f>
        <v>10</v>
      </c>
      <c r="B28" s="79" t="s">
        <v>133</v>
      </c>
      <c r="C28" s="136" t="s">
        <v>32</v>
      </c>
      <c r="D28" s="137">
        <v>3</v>
      </c>
      <c r="E28" s="133"/>
      <c r="F28" s="350">
        <f t="shared" si="2"/>
        <v>0</v>
      </c>
      <c r="J28" s="25"/>
    </row>
    <row r="29" spans="1:10" s="16" customFormat="1" ht="51" x14ac:dyDescent="0.2">
      <c r="A29" s="90">
        <f>1+COUNT(A$1:A28)</f>
        <v>11</v>
      </c>
      <c r="B29" s="77" t="s">
        <v>132</v>
      </c>
      <c r="C29" s="136" t="s">
        <v>32</v>
      </c>
      <c r="D29" s="137">
        <v>1</v>
      </c>
      <c r="E29" s="133"/>
      <c r="F29" s="350">
        <f t="shared" si="2"/>
        <v>0</v>
      </c>
      <c r="J29" s="25"/>
    </row>
    <row r="30" spans="1:10" x14ac:dyDescent="0.2">
      <c r="A30" s="61" t="s">
        <v>33</v>
      </c>
      <c r="B30" s="92" t="s">
        <v>22</v>
      </c>
      <c r="C30" s="81"/>
      <c r="D30" s="93"/>
      <c r="E30" s="65" t="s">
        <v>15</v>
      </c>
      <c r="F30" s="222">
        <f>SUM(F11:F29)</f>
        <v>0</v>
      </c>
      <c r="J30" s="8"/>
    </row>
    <row r="31" spans="1:10" x14ac:dyDescent="0.2">
      <c r="A31" s="31"/>
      <c r="B31" s="346"/>
      <c r="C31" s="84"/>
      <c r="D31" s="89"/>
      <c r="E31" s="347"/>
      <c r="F31" s="223"/>
      <c r="J31" s="10"/>
    </row>
    <row r="32" spans="1:10" x14ac:dyDescent="0.2">
      <c r="A32" s="61" t="s">
        <v>33</v>
      </c>
      <c r="B32" s="92" t="s">
        <v>23</v>
      </c>
      <c r="C32" s="81"/>
      <c r="D32" s="93"/>
      <c r="E32" s="345"/>
      <c r="F32" s="222"/>
      <c r="J32" s="7"/>
    </row>
    <row r="33" spans="1:11" x14ac:dyDescent="0.2">
      <c r="A33" s="90">
        <f>1+COUNT(A$1:A32)</f>
        <v>12</v>
      </c>
      <c r="B33" s="85" t="s">
        <v>95</v>
      </c>
      <c r="C33" s="110" t="s">
        <v>33</v>
      </c>
      <c r="D33" s="19" t="s">
        <v>33</v>
      </c>
      <c r="E33" s="40" t="s">
        <v>33</v>
      </c>
      <c r="F33" s="217" t="s">
        <v>33</v>
      </c>
      <c r="J33" s="9"/>
      <c r="K33" s="11"/>
    </row>
    <row r="34" spans="1:11" x14ac:dyDescent="0.2">
      <c r="A34" s="90"/>
      <c r="B34" s="28"/>
      <c r="C34" s="39"/>
      <c r="D34" s="351"/>
      <c r="E34" s="40"/>
      <c r="F34" s="217"/>
      <c r="J34" s="9"/>
      <c r="K34" s="11"/>
    </row>
    <row r="35" spans="1:11" x14ac:dyDescent="0.2">
      <c r="A35" s="61"/>
      <c r="B35" s="92" t="str">
        <f>+B1</f>
        <v>vodovod V1</v>
      </c>
      <c r="C35" s="81"/>
      <c r="D35" s="93"/>
      <c r="E35" s="65" t="s">
        <v>24</v>
      </c>
      <c r="F35" s="222">
        <f>F30</f>
        <v>0</v>
      </c>
      <c r="J35" s="9"/>
      <c r="K35"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6"/>
  <sheetViews>
    <sheetView topLeftCell="A28" zoomScaleNormal="100" zoomScalePageLayoutView="89" workbookViewId="0">
      <selection activeCell="E32" sqref="E32"/>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1" customWidth="1"/>
    <col min="5" max="5" width="12.7109375" style="33" customWidth="1"/>
    <col min="6" max="6" width="14.5703125" style="21" customWidth="1"/>
    <col min="7" max="9" width="9.140625" style="15"/>
    <col min="10" max="10" width="47" style="15" customWidth="1"/>
    <col min="11" max="16384" width="9.140625" style="15"/>
  </cols>
  <sheetData>
    <row r="1" spans="1:10" x14ac:dyDescent="0.2">
      <c r="A1" s="51"/>
      <c r="B1" s="92" t="s">
        <v>85</v>
      </c>
      <c r="C1" s="336"/>
      <c r="D1" s="337"/>
      <c r="E1" s="338"/>
      <c r="F1" s="339"/>
    </row>
    <row r="2" spans="1:10" x14ac:dyDescent="0.2">
      <c r="A2" s="96" t="s">
        <v>5</v>
      </c>
      <c r="B2" s="340" t="s">
        <v>4</v>
      </c>
      <c r="C2" s="336" t="s">
        <v>0</v>
      </c>
      <c r="D2" s="341" t="s">
        <v>1</v>
      </c>
      <c r="E2" s="342" t="s">
        <v>2</v>
      </c>
      <c r="F2" s="343" t="s">
        <v>3</v>
      </c>
    </row>
    <row r="3" spans="1:10" s="16" customFormat="1" x14ac:dyDescent="0.2">
      <c r="A3" s="61" t="s">
        <v>33</v>
      </c>
      <c r="B3" s="92" t="s">
        <v>6</v>
      </c>
      <c r="C3" s="81"/>
      <c r="D3" s="344"/>
      <c r="E3" s="345"/>
      <c r="F3" s="66"/>
    </row>
    <row r="4" spans="1:10" x14ac:dyDescent="0.2">
      <c r="A4" s="90">
        <f>1+COUNT(A$1:A3)</f>
        <v>1</v>
      </c>
      <c r="B4" s="85" t="s">
        <v>93</v>
      </c>
      <c r="C4" s="39"/>
      <c r="D4" s="19"/>
      <c r="E4" s="40"/>
      <c r="F4" s="19"/>
    </row>
    <row r="5" spans="1:10" x14ac:dyDescent="0.2">
      <c r="A5" s="31"/>
      <c r="B5" s="346"/>
      <c r="C5" s="84"/>
      <c r="D5" s="89"/>
      <c r="E5" s="347"/>
      <c r="F5" s="352"/>
    </row>
    <row r="6" spans="1:10" x14ac:dyDescent="0.2">
      <c r="A6" s="61" t="s">
        <v>33</v>
      </c>
      <c r="B6" s="92" t="s">
        <v>18</v>
      </c>
      <c r="C6" s="81"/>
      <c r="D6" s="93"/>
      <c r="E6" s="345"/>
      <c r="F6" s="66"/>
    </row>
    <row r="7" spans="1:10" x14ac:dyDescent="0.2">
      <c r="A7" s="90">
        <f>1+COUNT(A$1:A6)</f>
        <v>2</v>
      </c>
      <c r="B7" s="85" t="s">
        <v>94</v>
      </c>
      <c r="C7" s="17"/>
      <c r="D7" s="19"/>
      <c r="E7" s="32"/>
      <c r="F7" s="18"/>
      <c r="J7" s="10"/>
    </row>
    <row r="8" spans="1:10" x14ac:dyDescent="0.2">
      <c r="A8" s="31"/>
      <c r="B8" s="346"/>
      <c r="C8" s="84"/>
      <c r="D8" s="89"/>
      <c r="E8" s="347"/>
      <c r="F8" s="352"/>
      <c r="J8" s="10"/>
    </row>
    <row r="9" spans="1:10" x14ac:dyDescent="0.2">
      <c r="A9" s="61" t="s">
        <v>33</v>
      </c>
      <c r="B9" s="92" t="s">
        <v>123</v>
      </c>
      <c r="C9" s="81"/>
      <c r="D9" s="93"/>
      <c r="E9" s="345"/>
      <c r="F9" s="222"/>
      <c r="J9" s="5"/>
    </row>
    <row r="10" spans="1:10" ht="63.75" x14ac:dyDescent="0.2">
      <c r="A10" s="348"/>
      <c r="B10" s="85" t="s">
        <v>486</v>
      </c>
      <c r="C10" s="39"/>
      <c r="D10" s="130"/>
      <c r="E10" s="134"/>
      <c r="F10" s="134"/>
      <c r="J10" s="5"/>
    </row>
    <row r="11" spans="1:10" ht="63.75" x14ac:dyDescent="0.2">
      <c r="A11" s="90">
        <f>1+COUNT(A$1:A9)</f>
        <v>3</v>
      </c>
      <c r="B11" s="349" t="s">
        <v>474</v>
      </c>
      <c r="C11" s="136" t="s">
        <v>9</v>
      </c>
      <c r="D11" s="137">
        <v>239</v>
      </c>
      <c r="E11" s="334"/>
      <c r="F11" s="350">
        <f t="shared" ref="F11" si="0">D11*E11</f>
        <v>0</v>
      </c>
      <c r="J11" s="14"/>
    </row>
    <row r="12" spans="1:10" s="16" customFormat="1" ht="140.25" x14ac:dyDescent="0.2">
      <c r="A12" s="90">
        <f>1+COUNT(A$1:A11)</f>
        <v>4</v>
      </c>
      <c r="B12" s="349" t="s">
        <v>124</v>
      </c>
      <c r="C12" s="136"/>
      <c r="D12" s="335"/>
      <c r="E12" s="334"/>
      <c r="F12" s="133"/>
      <c r="J12" s="25"/>
    </row>
    <row r="13" spans="1:10" s="16" customFormat="1" x14ac:dyDescent="0.2">
      <c r="B13" s="135" t="s">
        <v>125</v>
      </c>
      <c r="C13" s="136" t="s">
        <v>32</v>
      </c>
      <c r="D13" s="137">
        <v>7</v>
      </c>
      <c r="E13" s="334"/>
      <c r="F13" s="350">
        <f t="shared" ref="F13:F25" si="1">D13*E13</f>
        <v>0</v>
      </c>
      <c r="J13" s="25"/>
    </row>
    <row r="14" spans="1:10" s="16" customFormat="1" x14ac:dyDescent="0.2">
      <c r="B14" s="135" t="s">
        <v>487</v>
      </c>
      <c r="C14" s="136" t="s">
        <v>32</v>
      </c>
      <c r="D14" s="137">
        <v>1</v>
      </c>
      <c r="E14" s="334"/>
      <c r="F14" s="350">
        <f t="shared" si="1"/>
        <v>0</v>
      </c>
      <c r="J14" s="25"/>
    </row>
    <row r="15" spans="1:10" s="16" customFormat="1" x14ac:dyDescent="0.2">
      <c r="B15" s="135" t="s">
        <v>475</v>
      </c>
      <c r="C15" s="136" t="s">
        <v>32</v>
      </c>
      <c r="D15" s="137">
        <v>2</v>
      </c>
      <c r="E15" s="334"/>
      <c r="F15" s="350">
        <f t="shared" si="1"/>
        <v>0</v>
      </c>
      <c r="J15" s="25"/>
    </row>
    <row r="16" spans="1:10" s="16" customFormat="1" x14ac:dyDescent="0.2">
      <c r="B16" s="135" t="s">
        <v>488</v>
      </c>
      <c r="C16" s="136" t="s">
        <v>32</v>
      </c>
      <c r="D16" s="137">
        <v>1</v>
      </c>
      <c r="E16" s="334"/>
      <c r="F16" s="350">
        <f t="shared" si="1"/>
        <v>0</v>
      </c>
      <c r="J16" s="25"/>
    </row>
    <row r="17" spans="1:10" s="16" customFormat="1" x14ac:dyDescent="0.2">
      <c r="B17" s="135" t="s">
        <v>489</v>
      </c>
      <c r="C17" s="136" t="s">
        <v>32</v>
      </c>
      <c r="D17" s="137">
        <v>1</v>
      </c>
      <c r="E17" s="334"/>
      <c r="F17" s="350">
        <f t="shared" si="1"/>
        <v>0</v>
      </c>
      <c r="J17" s="25"/>
    </row>
    <row r="18" spans="1:10" s="16" customFormat="1" x14ac:dyDescent="0.2">
      <c r="B18" s="135" t="s">
        <v>490</v>
      </c>
      <c r="C18" s="136" t="s">
        <v>32</v>
      </c>
      <c r="D18" s="137">
        <v>1</v>
      </c>
      <c r="E18" s="334"/>
      <c r="F18" s="350">
        <f t="shared" si="1"/>
        <v>0</v>
      </c>
      <c r="J18" s="25"/>
    </row>
    <row r="19" spans="1:10" s="16" customFormat="1" x14ac:dyDescent="0.2">
      <c r="B19" s="135" t="s">
        <v>491</v>
      </c>
      <c r="C19" s="136" t="s">
        <v>32</v>
      </c>
      <c r="D19" s="137">
        <v>2</v>
      </c>
      <c r="E19" s="334"/>
      <c r="F19" s="350">
        <f t="shared" si="1"/>
        <v>0</v>
      </c>
      <c r="J19" s="25"/>
    </row>
    <row r="20" spans="1:10" s="16" customFormat="1" x14ac:dyDescent="0.2">
      <c r="B20" s="135" t="s">
        <v>492</v>
      </c>
      <c r="C20" s="39" t="s">
        <v>32</v>
      </c>
      <c r="D20" s="129">
        <v>1</v>
      </c>
      <c r="E20" s="131"/>
      <c r="F20" s="133">
        <f t="shared" si="1"/>
        <v>0</v>
      </c>
      <c r="J20" s="25"/>
    </row>
    <row r="21" spans="1:10" s="16" customFormat="1" x14ac:dyDescent="0.2">
      <c r="B21" s="135" t="s">
        <v>493</v>
      </c>
      <c r="C21" s="39" t="s">
        <v>32</v>
      </c>
      <c r="D21" s="129">
        <v>2</v>
      </c>
      <c r="E21" s="131"/>
      <c r="F21" s="133">
        <f t="shared" si="1"/>
        <v>0</v>
      </c>
      <c r="J21" s="25"/>
    </row>
    <row r="22" spans="1:10" s="16" customFormat="1" x14ac:dyDescent="0.2">
      <c r="B22" s="135" t="s">
        <v>494</v>
      </c>
      <c r="C22" s="39" t="s">
        <v>32</v>
      </c>
      <c r="D22" s="129">
        <v>2</v>
      </c>
      <c r="E22" s="131"/>
      <c r="F22" s="133">
        <f t="shared" si="1"/>
        <v>0</v>
      </c>
      <c r="J22" s="25"/>
    </row>
    <row r="23" spans="1:10" s="16" customFormat="1" x14ac:dyDescent="0.2">
      <c r="B23" s="135" t="s">
        <v>477</v>
      </c>
      <c r="C23" s="136" t="s">
        <v>32</v>
      </c>
      <c r="D23" s="137">
        <v>2</v>
      </c>
      <c r="E23" s="334"/>
      <c r="F23" s="350">
        <f t="shared" si="1"/>
        <v>0</v>
      </c>
      <c r="J23" s="25"/>
    </row>
    <row r="24" spans="1:10" s="16" customFormat="1" x14ac:dyDescent="0.2">
      <c r="B24" s="135" t="s">
        <v>478</v>
      </c>
      <c r="C24" s="39" t="s">
        <v>32</v>
      </c>
      <c r="D24" s="129">
        <v>2</v>
      </c>
      <c r="E24" s="131"/>
      <c r="F24" s="133">
        <f t="shared" si="1"/>
        <v>0</v>
      </c>
      <c r="J24" s="25"/>
    </row>
    <row r="25" spans="1:10" s="16" customFormat="1" x14ac:dyDescent="0.2">
      <c r="A25" s="90"/>
      <c r="B25" s="135" t="s">
        <v>479</v>
      </c>
      <c r="C25" s="39" t="s">
        <v>32</v>
      </c>
      <c r="D25" s="129">
        <v>3</v>
      </c>
      <c r="E25" s="131"/>
      <c r="F25" s="133">
        <f t="shared" si="1"/>
        <v>0</v>
      </c>
      <c r="J25" s="25"/>
    </row>
    <row r="26" spans="1:10" s="16" customFormat="1" ht="38.25" x14ac:dyDescent="0.2">
      <c r="A26" s="90">
        <f>1+COUNT(A$1:A12)</f>
        <v>5</v>
      </c>
      <c r="B26" s="349" t="s">
        <v>480</v>
      </c>
      <c r="C26" s="136"/>
      <c r="D26" s="335"/>
      <c r="E26" s="334"/>
      <c r="F26" s="133"/>
      <c r="J26" s="25"/>
    </row>
    <row r="27" spans="1:10" s="16" customFormat="1" x14ac:dyDescent="0.2">
      <c r="B27" s="135" t="s">
        <v>481</v>
      </c>
      <c r="C27" s="136" t="s">
        <v>32</v>
      </c>
      <c r="D27" s="137">
        <v>1</v>
      </c>
      <c r="E27" s="334"/>
      <c r="F27" s="350">
        <f t="shared" ref="F27:F40" si="2">D27*E27</f>
        <v>0</v>
      </c>
      <c r="J27" s="25"/>
    </row>
    <row r="28" spans="1:10" s="16" customFormat="1" x14ac:dyDescent="0.2">
      <c r="B28" s="135" t="s">
        <v>128</v>
      </c>
      <c r="C28" s="136" t="s">
        <v>32</v>
      </c>
      <c r="D28" s="137">
        <v>2</v>
      </c>
      <c r="E28" s="334"/>
      <c r="F28" s="350">
        <f t="shared" si="2"/>
        <v>0</v>
      </c>
      <c r="J28" s="25"/>
    </row>
    <row r="29" spans="1:10" s="16" customFormat="1" x14ac:dyDescent="0.2">
      <c r="B29" s="135" t="s">
        <v>129</v>
      </c>
      <c r="C29" s="39" t="s">
        <v>32</v>
      </c>
      <c r="D29" s="129">
        <v>2</v>
      </c>
      <c r="E29" s="131"/>
      <c r="F29" s="133">
        <f t="shared" si="2"/>
        <v>0</v>
      </c>
      <c r="J29" s="25"/>
    </row>
    <row r="30" spans="1:10" s="16" customFormat="1" x14ac:dyDescent="0.2">
      <c r="B30" s="135" t="s">
        <v>495</v>
      </c>
      <c r="C30" s="136" t="s">
        <v>32</v>
      </c>
      <c r="D30" s="137">
        <v>11</v>
      </c>
      <c r="E30" s="334"/>
      <c r="F30" s="350">
        <f t="shared" si="2"/>
        <v>0</v>
      </c>
      <c r="J30" s="25"/>
    </row>
    <row r="31" spans="1:10" s="16" customFormat="1" ht="38.25" x14ac:dyDescent="0.2">
      <c r="A31" s="90">
        <f>1+COUNT(A$1:A26)</f>
        <v>6</v>
      </c>
      <c r="B31" s="349" t="s">
        <v>483</v>
      </c>
      <c r="C31" s="136" t="s">
        <v>32</v>
      </c>
      <c r="D31" s="137">
        <v>2</v>
      </c>
      <c r="E31" s="334"/>
      <c r="F31" s="350">
        <f t="shared" si="2"/>
        <v>0</v>
      </c>
      <c r="J31" s="25"/>
    </row>
    <row r="32" spans="1:10" s="16" customFormat="1" ht="63.75" x14ac:dyDescent="0.2">
      <c r="A32" s="90">
        <f>1+COUNT(A$1:A31)</f>
        <v>7</v>
      </c>
      <c r="B32" s="349" t="s">
        <v>484</v>
      </c>
      <c r="C32" s="136" t="s">
        <v>32</v>
      </c>
      <c r="D32" s="137">
        <v>1</v>
      </c>
      <c r="E32" s="334"/>
      <c r="F32" s="350">
        <f t="shared" si="2"/>
        <v>0</v>
      </c>
      <c r="J32" s="25"/>
    </row>
    <row r="33" spans="1:11" s="16" customFormat="1" ht="25.5" x14ac:dyDescent="0.2">
      <c r="A33" s="90">
        <f>1+COUNT(A$1:A32)</f>
        <v>8</v>
      </c>
      <c r="B33" s="354" t="s">
        <v>496</v>
      </c>
      <c r="C33" s="136" t="s">
        <v>32</v>
      </c>
      <c r="D33" s="137">
        <v>2</v>
      </c>
      <c r="E33" s="133"/>
      <c r="F33" s="350">
        <f t="shared" si="2"/>
        <v>0</v>
      </c>
      <c r="J33" s="25"/>
    </row>
    <row r="34" spans="1:11" s="16" customFormat="1" ht="51" x14ac:dyDescent="0.2">
      <c r="A34" s="90">
        <f>1+COUNT(A$1:A33)</f>
        <v>9</v>
      </c>
      <c r="B34" s="132" t="s">
        <v>130</v>
      </c>
      <c r="C34" s="136" t="s">
        <v>9</v>
      </c>
      <c r="D34" s="137">
        <v>35</v>
      </c>
      <c r="E34" s="133"/>
      <c r="F34" s="350">
        <f t="shared" si="2"/>
        <v>0</v>
      </c>
      <c r="J34" s="25"/>
    </row>
    <row r="35" spans="1:11" s="16" customFormat="1" ht="51" x14ac:dyDescent="0.2">
      <c r="A35" s="90">
        <f>1+COUNT(A$1:A34)</f>
        <v>10</v>
      </c>
      <c r="B35" s="77" t="s">
        <v>131</v>
      </c>
      <c r="C35" s="136" t="s">
        <v>32</v>
      </c>
      <c r="D35" s="137">
        <v>11</v>
      </c>
      <c r="E35" s="133"/>
      <c r="F35" s="350">
        <f t="shared" si="2"/>
        <v>0</v>
      </c>
      <c r="J35" s="25"/>
    </row>
    <row r="36" spans="1:11" s="16" customFormat="1" ht="40.5" x14ac:dyDescent="0.2">
      <c r="A36" s="90">
        <f>1+COUNT(A$1:A35)</f>
        <v>11</v>
      </c>
      <c r="B36" s="79" t="s">
        <v>133</v>
      </c>
      <c r="C36" s="136" t="s">
        <v>32</v>
      </c>
      <c r="D36" s="137">
        <v>11</v>
      </c>
      <c r="E36" s="133"/>
      <c r="F36" s="350">
        <f t="shared" si="2"/>
        <v>0</v>
      </c>
      <c r="J36" s="25"/>
    </row>
    <row r="37" spans="1:11" s="16" customFormat="1" ht="51" x14ac:dyDescent="0.2">
      <c r="A37" s="90">
        <f>1+COUNT(A$1:A36)</f>
        <v>12</v>
      </c>
      <c r="B37" s="353" t="s">
        <v>497</v>
      </c>
      <c r="C37" s="136" t="s">
        <v>32</v>
      </c>
      <c r="D37" s="137">
        <v>7</v>
      </c>
      <c r="E37" s="134"/>
      <c r="F37" s="350">
        <f t="shared" si="2"/>
        <v>0</v>
      </c>
      <c r="J37" s="25"/>
    </row>
    <row r="38" spans="1:11" s="16" customFormat="1" ht="51" x14ac:dyDescent="0.2">
      <c r="A38" s="90">
        <f>1+COUNT(A$1:A37)</f>
        <v>13</v>
      </c>
      <c r="B38" s="77" t="s">
        <v>498</v>
      </c>
      <c r="C38" s="136" t="s">
        <v>32</v>
      </c>
      <c r="D38" s="137">
        <v>7</v>
      </c>
      <c r="E38" s="134"/>
      <c r="F38" s="350">
        <f t="shared" si="2"/>
        <v>0</v>
      </c>
      <c r="J38" s="25"/>
    </row>
    <row r="39" spans="1:11" s="16" customFormat="1" ht="25.5" x14ac:dyDescent="0.2">
      <c r="A39" s="90">
        <f>1+COUNT(A$1:A38)</f>
        <v>14</v>
      </c>
      <c r="B39" s="354" t="s">
        <v>499</v>
      </c>
      <c r="C39" s="136" t="s">
        <v>32</v>
      </c>
      <c r="D39" s="137">
        <v>7</v>
      </c>
      <c r="E39" s="134"/>
      <c r="F39" s="133">
        <f>D39*E39</f>
        <v>0</v>
      </c>
      <c r="J39" s="25"/>
    </row>
    <row r="40" spans="1:11" s="16" customFormat="1" ht="25.5" x14ac:dyDescent="0.2">
      <c r="A40" s="90">
        <f>1+COUNT(A$1:A39)</f>
        <v>15</v>
      </c>
      <c r="B40" s="77" t="s">
        <v>500</v>
      </c>
      <c r="C40" s="136" t="s">
        <v>32</v>
      </c>
      <c r="D40" s="137">
        <v>7</v>
      </c>
      <c r="E40" s="134"/>
      <c r="F40" s="350">
        <f t="shared" si="2"/>
        <v>0</v>
      </c>
      <c r="J40" s="25"/>
    </row>
    <row r="41" spans="1:11" x14ac:dyDescent="0.2">
      <c r="A41" s="355"/>
      <c r="B41" s="92" t="s">
        <v>22</v>
      </c>
      <c r="C41" s="81"/>
      <c r="D41" s="93"/>
      <c r="E41" s="65" t="s">
        <v>15</v>
      </c>
      <c r="F41" s="222">
        <f>SUM(F11:F40)</f>
        <v>0</v>
      </c>
      <c r="J41" s="8"/>
    </row>
    <row r="42" spans="1:11" x14ac:dyDescent="0.2">
      <c r="A42" s="31"/>
      <c r="B42" s="346"/>
      <c r="C42" s="84"/>
      <c r="D42" s="89"/>
      <c r="E42" s="347"/>
      <c r="F42" s="223"/>
      <c r="J42" s="10"/>
    </row>
    <row r="43" spans="1:11" x14ac:dyDescent="0.2">
      <c r="A43" s="61" t="s">
        <v>33</v>
      </c>
      <c r="B43" s="92" t="s">
        <v>23</v>
      </c>
      <c r="C43" s="81"/>
      <c r="D43" s="93"/>
      <c r="E43" s="345"/>
      <c r="F43" s="222"/>
      <c r="J43" s="7"/>
    </row>
    <row r="44" spans="1:11" x14ac:dyDescent="0.2">
      <c r="A44" s="90">
        <f>1+COUNT(A$1:A43)</f>
        <v>16</v>
      </c>
      <c r="B44" s="85" t="s">
        <v>95</v>
      </c>
      <c r="C44" s="110" t="s">
        <v>33</v>
      </c>
      <c r="D44" s="19" t="s">
        <v>33</v>
      </c>
      <c r="E44" s="40" t="s">
        <v>33</v>
      </c>
      <c r="F44" s="217" t="s">
        <v>33</v>
      </c>
      <c r="J44" s="9"/>
      <c r="K44" s="11"/>
    </row>
    <row r="45" spans="1:11" x14ac:dyDescent="0.2">
      <c r="A45" s="90"/>
      <c r="B45" s="28"/>
      <c r="C45" s="39"/>
      <c r="D45" s="351"/>
      <c r="E45" s="40"/>
      <c r="F45" s="217"/>
      <c r="J45" s="9"/>
      <c r="K45" s="11"/>
    </row>
    <row r="46" spans="1:11" x14ac:dyDescent="0.2">
      <c r="A46" s="61"/>
      <c r="B46" s="92" t="str">
        <f>+B1</f>
        <v>vodovod V2</v>
      </c>
      <c r="C46" s="81"/>
      <c r="D46" s="93"/>
      <c r="E46" s="65" t="s">
        <v>24</v>
      </c>
      <c r="F46" s="222">
        <f>F41</f>
        <v>0</v>
      </c>
      <c r="J46" s="9"/>
      <c r="K46"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3"/>
  <sheetViews>
    <sheetView topLeftCell="A10" zoomScaleNormal="100" zoomScalePageLayoutView="89" workbookViewId="0">
      <selection activeCell="E11" sqref="E11"/>
    </sheetView>
  </sheetViews>
  <sheetFormatPr defaultColWidth="9.140625" defaultRowHeight="12.75" x14ac:dyDescent="0.2"/>
  <cols>
    <col min="1" max="1" width="6.7109375" customWidth="1"/>
    <col min="2" max="2" width="38.7109375" customWidth="1"/>
    <col min="3" max="3" width="5.7109375" style="194" customWidth="1"/>
    <col min="4" max="4" width="8.7109375" style="71" customWidth="1"/>
    <col min="5" max="5" width="12.7109375" style="196" customWidth="1"/>
    <col min="6" max="6" width="14.5703125" style="197" customWidth="1"/>
    <col min="10" max="10" width="47" customWidth="1"/>
  </cols>
  <sheetData>
    <row r="1" spans="1:10" x14ac:dyDescent="0.2">
      <c r="A1" s="96"/>
      <c r="B1" s="92" t="s">
        <v>86</v>
      </c>
      <c r="C1" s="198"/>
      <c r="D1" s="337"/>
      <c r="E1" s="358"/>
      <c r="F1" s="359"/>
    </row>
    <row r="2" spans="1:10" x14ac:dyDescent="0.2">
      <c r="A2" s="96" t="s">
        <v>5</v>
      </c>
      <c r="B2" s="360" t="s">
        <v>4</v>
      </c>
      <c r="C2" s="198" t="s">
        <v>0</v>
      </c>
      <c r="D2" s="341" t="s">
        <v>1</v>
      </c>
      <c r="E2" s="361" t="s">
        <v>2</v>
      </c>
      <c r="F2" s="362" t="s">
        <v>3</v>
      </c>
    </row>
    <row r="3" spans="1:10" s="16" customFormat="1" x14ac:dyDescent="0.2">
      <c r="A3" s="61" t="s">
        <v>33</v>
      </c>
      <c r="B3" s="92" t="s">
        <v>6</v>
      </c>
      <c r="C3" s="81"/>
      <c r="D3" s="344"/>
      <c r="E3" s="345"/>
      <c r="F3" s="66"/>
    </row>
    <row r="4" spans="1:10" x14ac:dyDescent="0.2">
      <c r="A4" s="90">
        <f>1+COUNT(A$1:A3)</f>
        <v>1</v>
      </c>
      <c r="B4" s="85" t="s">
        <v>93</v>
      </c>
      <c r="C4" s="39"/>
      <c r="D4" s="19"/>
      <c r="E4" s="40"/>
      <c r="F4" s="19"/>
    </row>
    <row r="5" spans="1:10" x14ac:dyDescent="0.2">
      <c r="A5" s="31"/>
      <c r="B5" s="346"/>
      <c r="C5" s="84"/>
      <c r="D5" s="89"/>
      <c r="E5" s="347"/>
      <c r="F5" s="352"/>
    </row>
    <row r="6" spans="1:10" x14ac:dyDescent="0.2">
      <c r="A6" s="61" t="s">
        <v>33</v>
      </c>
      <c r="B6" s="92" t="s">
        <v>18</v>
      </c>
      <c r="C6" s="81"/>
      <c r="D6" s="93"/>
      <c r="E6" s="345"/>
      <c r="F6" s="222"/>
    </row>
    <row r="7" spans="1:10" x14ac:dyDescent="0.2">
      <c r="A7" s="90">
        <f>1+COUNT(A$1:A6)</f>
        <v>2</v>
      </c>
      <c r="B7" s="85" t="s">
        <v>94</v>
      </c>
      <c r="C7" s="76"/>
      <c r="D7" s="19"/>
      <c r="E7" s="148"/>
      <c r="F7" s="218"/>
      <c r="J7" s="10"/>
    </row>
    <row r="8" spans="1:10" x14ac:dyDescent="0.2">
      <c r="A8" s="31"/>
      <c r="B8" s="346"/>
      <c r="C8" s="84"/>
      <c r="D8" s="89"/>
      <c r="E8" s="347"/>
      <c r="F8" s="223"/>
      <c r="J8" s="10"/>
    </row>
    <row r="9" spans="1:10" x14ac:dyDescent="0.2">
      <c r="A9" s="61" t="s">
        <v>33</v>
      </c>
      <c r="B9" s="92" t="s">
        <v>123</v>
      </c>
      <c r="C9" s="81"/>
      <c r="D9" s="93"/>
      <c r="E9" s="345"/>
      <c r="F9" s="222"/>
      <c r="J9" s="5"/>
    </row>
    <row r="10" spans="1:10" ht="63.75" x14ac:dyDescent="0.2">
      <c r="A10" s="348"/>
      <c r="B10" s="85" t="s">
        <v>486</v>
      </c>
      <c r="C10" s="39"/>
      <c r="D10" s="130"/>
      <c r="E10" s="134"/>
      <c r="F10" s="134"/>
      <c r="J10" s="5"/>
    </row>
    <row r="11" spans="1:10" ht="63.75" x14ac:dyDescent="0.2">
      <c r="A11" s="90">
        <f>1+COUNT(A$1:A9)</f>
        <v>3</v>
      </c>
      <c r="B11" s="349" t="s">
        <v>474</v>
      </c>
      <c r="C11" s="136" t="s">
        <v>9</v>
      </c>
      <c r="D11" s="137">
        <v>198.5</v>
      </c>
      <c r="E11" s="334"/>
      <c r="F11" s="350">
        <f t="shared" ref="F11" si="0">D11*E11</f>
        <v>0</v>
      </c>
      <c r="J11" s="356"/>
    </row>
    <row r="12" spans="1:10" ht="140.25" x14ac:dyDescent="0.2">
      <c r="A12" s="90">
        <f>1+COUNT(A$1:A11)</f>
        <v>4</v>
      </c>
      <c r="B12" s="349" t="s">
        <v>124</v>
      </c>
      <c r="C12" s="136"/>
      <c r="D12" s="335"/>
      <c r="E12" s="334"/>
      <c r="F12" s="133"/>
      <c r="J12" s="356"/>
    </row>
    <row r="13" spans="1:10" x14ac:dyDescent="0.2">
      <c r="A13" s="90"/>
      <c r="B13" s="135" t="s">
        <v>125</v>
      </c>
      <c r="C13" s="136" t="s">
        <v>32</v>
      </c>
      <c r="D13" s="137">
        <v>7</v>
      </c>
      <c r="E13" s="334"/>
      <c r="F13" s="350">
        <f t="shared" ref="F13:F22" si="1">D13*E13</f>
        <v>0</v>
      </c>
      <c r="J13" s="356"/>
    </row>
    <row r="14" spans="1:10" x14ac:dyDescent="0.2">
      <c r="A14" s="90"/>
      <c r="B14" s="135" t="s">
        <v>487</v>
      </c>
      <c r="C14" s="136" t="s">
        <v>32</v>
      </c>
      <c r="D14" s="137">
        <v>1</v>
      </c>
      <c r="E14" s="334"/>
      <c r="F14" s="350">
        <f t="shared" si="1"/>
        <v>0</v>
      </c>
      <c r="J14" s="356"/>
    </row>
    <row r="15" spans="1:10" x14ac:dyDescent="0.2">
      <c r="A15" s="90"/>
      <c r="B15" s="135" t="s">
        <v>475</v>
      </c>
      <c r="C15" s="136" t="s">
        <v>32</v>
      </c>
      <c r="D15" s="137">
        <v>2</v>
      </c>
      <c r="E15" s="334"/>
      <c r="F15" s="350">
        <f t="shared" si="1"/>
        <v>0</v>
      </c>
      <c r="J15" s="356"/>
    </row>
    <row r="16" spans="1:10" x14ac:dyDescent="0.2">
      <c r="A16" s="90"/>
      <c r="B16" s="135" t="s">
        <v>489</v>
      </c>
      <c r="C16" s="136" t="s">
        <v>32</v>
      </c>
      <c r="D16" s="137">
        <v>1</v>
      </c>
      <c r="E16" s="334"/>
      <c r="F16" s="350">
        <f t="shared" si="1"/>
        <v>0</v>
      </c>
      <c r="J16" s="356"/>
    </row>
    <row r="17" spans="1:10" x14ac:dyDescent="0.2">
      <c r="A17" s="90"/>
      <c r="B17" s="135" t="s">
        <v>490</v>
      </c>
      <c r="C17" s="136" t="s">
        <v>32</v>
      </c>
      <c r="D17" s="137">
        <v>1</v>
      </c>
      <c r="E17" s="334"/>
      <c r="F17" s="350">
        <f t="shared" si="1"/>
        <v>0</v>
      </c>
      <c r="J17" s="356"/>
    </row>
    <row r="18" spans="1:10" x14ac:dyDescent="0.2">
      <c r="A18" s="90"/>
      <c r="B18" s="135" t="s">
        <v>491</v>
      </c>
      <c r="C18" s="136" t="s">
        <v>32</v>
      </c>
      <c r="D18" s="137">
        <v>1</v>
      </c>
      <c r="E18" s="334"/>
      <c r="F18" s="350">
        <f t="shared" si="1"/>
        <v>0</v>
      </c>
      <c r="J18" s="356"/>
    </row>
    <row r="19" spans="1:10" x14ac:dyDescent="0.2">
      <c r="A19" s="90"/>
      <c r="B19" s="135" t="s">
        <v>492</v>
      </c>
      <c r="C19" s="39" t="s">
        <v>32</v>
      </c>
      <c r="D19" s="129">
        <v>1</v>
      </c>
      <c r="E19" s="131"/>
      <c r="F19" s="133">
        <f t="shared" si="1"/>
        <v>0</v>
      </c>
      <c r="J19" s="356"/>
    </row>
    <row r="20" spans="1:10" x14ac:dyDescent="0.2">
      <c r="A20" s="90"/>
      <c r="B20" s="135" t="s">
        <v>493</v>
      </c>
      <c r="C20" s="39" t="s">
        <v>32</v>
      </c>
      <c r="D20" s="129">
        <v>1</v>
      </c>
      <c r="E20" s="131"/>
      <c r="F20" s="133">
        <f t="shared" si="1"/>
        <v>0</v>
      </c>
      <c r="J20" s="356"/>
    </row>
    <row r="21" spans="1:10" x14ac:dyDescent="0.2">
      <c r="A21" s="90"/>
      <c r="B21" s="135" t="s">
        <v>494</v>
      </c>
      <c r="C21" s="39" t="s">
        <v>32</v>
      </c>
      <c r="D21" s="129">
        <v>1</v>
      </c>
      <c r="E21" s="131"/>
      <c r="F21" s="133">
        <f t="shared" si="1"/>
        <v>0</v>
      </c>
      <c r="J21" s="356"/>
    </row>
    <row r="22" spans="1:10" x14ac:dyDescent="0.2">
      <c r="A22" s="90"/>
      <c r="B22" s="135" t="s">
        <v>477</v>
      </c>
      <c r="C22" s="136" t="s">
        <v>32</v>
      </c>
      <c r="D22" s="137">
        <v>1</v>
      </c>
      <c r="E22" s="334"/>
      <c r="F22" s="350">
        <f t="shared" si="1"/>
        <v>0</v>
      </c>
      <c r="J22" s="356"/>
    </row>
    <row r="23" spans="1:10" ht="38.25" x14ac:dyDescent="0.2">
      <c r="A23" s="90">
        <f>1+COUNT(A$1:A12)</f>
        <v>5</v>
      </c>
      <c r="B23" s="349" t="s">
        <v>480</v>
      </c>
      <c r="C23" s="136"/>
      <c r="D23" s="335"/>
      <c r="E23" s="334"/>
      <c r="F23" s="133"/>
      <c r="J23" s="356"/>
    </row>
    <row r="24" spans="1:10" x14ac:dyDescent="0.2">
      <c r="B24" s="135" t="s">
        <v>481</v>
      </c>
      <c r="C24" s="136" t="s">
        <v>32</v>
      </c>
      <c r="D24" s="137">
        <v>1</v>
      </c>
      <c r="E24" s="334"/>
      <c r="F24" s="350">
        <f t="shared" ref="F24:F37" si="2">D24*E24</f>
        <v>0</v>
      </c>
      <c r="J24" s="356"/>
    </row>
    <row r="25" spans="1:10" x14ac:dyDescent="0.2">
      <c r="B25" s="135" t="s">
        <v>128</v>
      </c>
      <c r="C25" s="136" t="s">
        <v>32</v>
      </c>
      <c r="D25" s="137">
        <v>1</v>
      </c>
      <c r="E25" s="334"/>
      <c r="F25" s="350">
        <f t="shared" si="2"/>
        <v>0</v>
      </c>
      <c r="J25" s="356"/>
    </row>
    <row r="26" spans="1:10" x14ac:dyDescent="0.2">
      <c r="B26" s="135" t="s">
        <v>129</v>
      </c>
      <c r="C26" s="39" t="s">
        <v>32</v>
      </c>
      <c r="D26" s="129">
        <v>1</v>
      </c>
      <c r="E26" s="131"/>
      <c r="F26" s="133">
        <f t="shared" si="2"/>
        <v>0</v>
      </c>
      <c r="J26" s="356"/>
    </row>
    <row r="27" spans="1:10" ht="25.5" x14ac:dyDescent="0.2">
      <c r="B27" s="135" t="s">
        <v>501</v>
      </c>
      <c r="C27" s="136" t="s">
        <v>32</v>
      </c>
      <c r="D27" s="137">
        <v>18</v>
      </c>
      <c r="E27" s="334"/>
      <c r="F27" s="350">
        <f t="shared" si="2"/>
        <v>0</v>
      </c>
      <c r="J27" s="356"/>
    </row>
    <row r="28" spans="1:10" ht="63.75" x14ac:dyDescent="0.2">
      <c r="A28" s="90">
        <f>1+COUNT(A$1:A23)</f>
        <v>6</v>
      </c>
      <c r="B28" s="349" t="s">
        <v>484</v>
      </c>
      <c r="C28" s="136" t="s">
        <v>32</v>
      </c>
      <c r="D28" s="137">
        <v>1</v>
      </c>
      <c r="E28" s="334"/>
      <c r="F28" s="350">
        <f t="shared" si="2"/>
        <v>0</v>
      </c>
      <c r="J28" s="356"/>
    </row>
    <row r="29" spans="1:10" ht="63.75" x14ac:dyDescent="0.2">
      <c r="A29" s="90">
        <f>1+COUNT(A$1:A28)</f>
        <v>7</v>
      </c>
      <c r="B29" s="349" t="s">
        <v>485</v>
      </c>
      <c r="C29" s="136" t="s">
        <v>32</v>
      </c>
      <c r="D29" s="137">
        <v>1</v>
      </c>
      <c r="E29" s="334"/>
      <c r="F29" s="350">
        <f t="shared" si="2"/>
        <v>0</v>
      </c>
      <c r="J29" s="356"/>
    </row>
    <row r="30" spans="1:10" s="16" customFormat="1" ht="25.5" x14ac:dyDescent="0.2">
      <c r="A30" s="90">
        <f>1+COUNT(A$1:A29)</f>
        <v>8</v>
      </c>
      <c r="B30" s="354" t="s">
        <v>496</v>
      </c>
      <c r="C30" s="136" t="s">
        <v>32</v>
      </c>
      <c r="D30" s="137">
        <v>2</v>
      </c>
      <c r="E30" s="133"/>
      <c r="F30" s="350">
        <f t="shared" si="2"/>
        <v>0</v>
      </c>
      <c r="J30" s="357"/>
    </row>
    <row r="31" spans="1:10" s="16" customFormat="1" ht="51" x14ac:dyDescent="0.2">
      <c r="A31" s="90">
        <f>1+COUNT(A$1:A30)</f>
        <v>9</v>
      </c>
      <c r="B31" s="132" t="s">
        <v>130</v>
      </c>
      <c r="C31" s="136" t="s">
        <v>9</v>
      </c>
      <c r="D31" s="137">
        <v>65</v>
      </c>
      <c r="E31" s="133"/>
      <c r="F31" s="350">
        <f t="shared" si="2"/>
        <v>0</v>
      </c>
      <c r="J31" s="357"/>
    </row>
    <row r="32" spans="1:10" s="16" customFormat="1" ht="51" x14ac:dyDescent="0.2">
      <c r="A32" s="90">
        <f>1+COUNT(A$1:A31)</f>
        <v>10</v>
      </c>
      <c r="B32" s="77" t="s">
        <v>131</v>
      </c>
      <c r="C32" s="136" t="s">
        <v>32</v>
      </c>
      <c r="D32" s="137">
        <v>18</v>
      </c>
      <c r="E32" s="133"/>
      <c r="F32" s="350">
        <f t="shared" si="2"/>
        <v>0</v>
      </c>
      <c r="J32" s="357"/>
    </row>
    <row r="33" spans="1:11" s="16" customFormat="1" ht="40.5" x14ac:dyDescent="0.2">
      <c r="A33" s="90">
        <f>1+COUNT(A$1:A32)</f>
        <v>11</v>
      </c>
      <c r="B33" s="79" t="s">
        <v>133</v>
      </c>
      <c r="C33" s="136" t="s">
        <v>32</v>
      </c>
      <c r="D33" s="137">
        <v>18</v>
      </c>
      <c r="E33" s="133"/>
      <c r="F33" s="350">
        <f t="shared" si="2"/>
        <v>0</v>
      </c>
      <c r="J33" s="357"/>
    </row>
    <row r="34" spans="1:11" s="16" customFormat="1" ht="51" x14ac:dyDescent="0.2">
      <c r="A34" s="90">
        <f>1+COUNT(A$1:A33)</f>
        <v>12</v>
      </c>
      <c r="B34" s="353" t="s">
        <v>497</v>
      </c>
      <c r="C34" s="136" t="s">
        <v>32</v>
      </c>
      <c r="D34" s="137">
        <v>13</v>
      </c>
      <c r="E34" s="134"/>
      <c r="F34" s="350">
        <f t="shared" si="2"/>
        <v>0</v>
      </c>
      <c r="J34" s="357"/>
    </row>
    <row r="35" spans="1:11" s="16" customFormat="1" ht="51" x14ac:dyDescent="0.2">
      <c r="A35" s="90">
        <f>1+COUNT(A$1:A34)</f>
        <v>13</v>
      </c>
      <c r="B35" s="77" t="s">
        <v>498</v>
      </c>
      <c r="C35" s="136" t="s">
        <v>32</v>
      </c>
      <c r="D35" s="137">
        <v>13</v>
      </c>
      <c r="E35" s="134"/>
      <c r="F35" s="350">
        <f t="shared" si="2"/>
        <v>0</v>
      </c>
      <c r="J35" s="357"/>
    </row>
    <row r="36" spans="1:11" s="16" customFormat="1" ht="25.5" x14ac:dyDescent="0.2">
      <c r="A36" s="90">
        <f>1+COUNT(A$1:A35)</f>
        <v>14</v>
      </c>
      <c r="B36" s="354" t="s">
        <v>499</v>
      </c>
      <c r="C36" s="136" t="s">
        <v>32</v>
      </c>
      <c r="D36" s="137">
        <v>13</v>
      </c>
      <c r="E36" s="134"/>
      <c r="F36" s="350">
        <f t="shared" si="2"/>
        <v>0</v>
      </c>
      <c r="J36" s="357"/>
    </row>
    <row r="37" spans="1:11" s="16" customFormat="1" ht="25.5" x14ac:dyDescent="0.2">
      <c r="A37" s="90">
        <f>1+COUNT(A$1:A36)</f>
        <v>15</v>
      </c>
      <c r="B37" s="77" t="s">
        <v>500</v>
      </c>
      <c r="C37" s="136" t="s">
        <v>32</v>
      </c>
      <c r="D37" s="137">
        <v>13</v>
      </c>
      <c r="E37" s="134"/>
      <c r="F37" s="350">
        <f t="shared" si="2"/>
        <v>0</v>
      </c>
      <c r="J37" s="357"/>
    </row>
    <row r="38" spans="1:11" x14ac:dyDescent="0.2">
      <c r="A38" s="61" t="s">
        <v>33</v>
      </c>
      <c r="B38" s="92" t="s">
        <v>22</v>
      </c>
      <c r="C38" s="81"/>
      <c r="D38" s="93"/>
      <c r="E38" s="65" t="s">
        <v>15</v>
      </c>
      <c r="F38" s="222">
        <f>SUM(F11:F37)</f>
        <v>0</v>
      </c>
      <c r="J38" s="8"/>
    </row>
    <row r="39" spans="1:11" x14ac:dyDescent="0.2">
      <c r="A39" s="31"/>
      <c r="B39" s="346"/>
      <c r="C39" s="84"/>
      <c r="D39" s="89"/>
      <c r="E39" s="347"/>
      <c r="F39" s="223"/>
      <c r="J39" s="10"/>
    </row>
    <row r="40" spans="1:11" x14ac:dyDescent="0.2">
      <c r="A40" s="61" t="s">
        <v>33</v>
      </c>
      <c r="B40" s="92" t="s">
        <v>23</v>
      </c>
      <c r="C40" s="81"/>
      <c r="D40" s="93"/>
      <c r="E40" s="345"/>
      <c r="F40" s="222"/>
      <c r="J40" s="7"/>
    </row>
    <row r="41" spans="1:11" x14ac:dyDescent="0.2">
      <c r="A41" s="90">
        <f>1+COUNT(A$1:A40)</f>
        <v>16</v>
      </c>
      <c r="B41" s="85" t="s">
        <v>95</v>
      </c>
      <c r="C41" s="110" t="s">
        <v>33</v>
      </c>
      <c r="D41" s="19" t="s">
        <v>33</v>
      </c>
      <c r="E41" s="40" t="s">
        <v>33</v>
      </c>
      <c r="F41" s="217" t="s">
        <v>33</v>
      </c>
      <c r="J41" s="9"/>
      <c r="K41" s="11"/>
    </row>
    <row r="42" spans="1:11" x14ac:dyDescent="0.2">
      <c r="A42" s="90"/>
      <c r="B42" s="28"/>
      <c r="C42" s="39"/>
      <c r="D42" s="351"/>
      <c r="E42" s="40"/>
      <c r="F42" s="217"/>
      <c r="J42" s="9"/>
      <c r="K42" s="11"/>
    </row>
    <row r="43" spans="1:11" x14ac:dyDescent="0.2">
      <c r="A43" s="61"/>
      <c r="B43" s="92" t="str">
        <f>+B1</f>
        <v>vodovod V3</v>
      </c>
      <c r="C43" s="81"/>
      <c r="D43" s="93"/>
      <c r="E43" s="65" t="s">
        <v>24</v>
      </c>
      <c r="F43" s="222">
        <f>F38</f>
        <v>0</v>
      </c>
      <c r="J43" s="9"/>
      <c r="K43"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29"/>
  <sheetViews>
    <sheetView topLeftCell="A16" zoomScaleNormal="100" zoomScalePageLayoutView="89" workbookViewId="0">
      <selection activeCell="E20" sqref="E20"/>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1" customWidth="1"/>
    <col min="5" max="5" width="12.7109375" style="33" customWidth="1"/>
    <col min="6" max="6" width="14.5703125" style="21" customWidth="1"/>
    <col min="7" max="9" width="9.140625" style="15"/>
    <col min="10" max="10" width="47" style="15" customWidth="1"/>
    <col min="11" max="16384" width="9.140625" style="15"/>
  </cols>
  <sheetData>
    <row r="1" spans="1:10" x14ac:dyDescent="0.2">
      <c r="A1" s="96"/>
      <c r="B1" s="92" t="s">
        <v>150</v>
      </c>
      <c r="C1" s="198"/>
      <c r="D1" s="337"/>
      <c r="E1" s="358"/>
      <c r="F1" s="359"/>
    </row>
    <row r="2" spans="1:10" x14ac:dyDescent="0.2">
      <c r="A2" s="96" t="s">
        <v>5</v>
      </c>
      <c r="B2" s="360" t="s">
        <v>4</v>
      </c>
      <c r="C2" s="198" t="s">
        <v>0</v>
      </c>
      <c r="D2" s="341" t="s">
        <v>1</v>
      </c>
      <c r="E2" s="361" t="s">
        <v>2</v>
      </c>
      <c r="F2" s="362" t="s">
        <v>3</v>
      </c>
    </row>
    <row r="3" spans="1:10" s="16" customFormat="1" x14ac:dyDescent="0.2">
      <c r="A3" s="61" t="s">
        <v>33</v>
      </c>
      <c r="B3" s="92" t="s">
        <v>6</v>
      </c>
      <c r="C3" s="81"/>
      <c r="D3" s="344"/>
      <c r="E3" s="345"/>
      <c r="F3" s="66"/>
    </row>
    <row r="4" spans="1:10" x14ac:dyDescent="0.2">
      <c r="A4" s="90">
        <f>1+COUNT(A$1:A3)</f>
        <v>1</v>
      </c>
      <c r="B4" s="85" t="s">
        <v>93</v>
      </c>
      <c r="C4" s="39"/>
      <c r="D4" s="19"/>
      <c r="E4" s="40"/>
      <c r="F4" s="217"/>
    </row>
    <row r="5" spans="1:10" x14ac:dyDescent="0.2">
      <c r="A5" s="31"/>
      <c r="B5" s="346"/>
      <c r="C5" s="84"/>
      <c r="D5" s="89"/>
      <c r="E5" s="347"/>
      <c r="F5" s="223"/>
    </row>
    <row r="6" spans="1:10" x14ac:dyDescent="0.2">
      <c r="A6" s="61" t="s">
        <v>33</v>
      </c>
      <c r="B6" s="92" t="s">
        <v>18</v>
      </c>
      <c r="C6" s="81"/>
      <c r="D6" s="93"/>
      <c r="E6" s="345"/>
      <c r="F6" s="222"/>
    </row>
    <row r="7" spans="1:10" x14ac:dyDescent="0.2">
      <c r="A7" s="90">
        <f>1+COUNT(A$1:A6)</f>
        <v>2</v>
      </c>
      <c r="B7" s="85" t="s">
        <v>94</v>
      </c>
      <c r="C7" s="76"/>
      <c r="D7" s="19"/>
      <c r="E7" s="148"/>
      <c r="F7" s="218"/>
      <c r="J7" s="10"/>
    </row>
    <row r="8" spans="1:10" x14ac:dyDescent="0.2">
      <c r="A8" s="31"/>
      <c r="B8" s="346"/>
      <c r="C8" s="84"/>
      <c r="D8" s="89"/>
      <c r="E8" s="347"/>
      <c r="F8" s="223"/>
      <c r="J8" s="10"/>
    </row>
    <row r="9" spans="1:10" x14ac:dyDescent="0.2">
      <c r="A9" s="61" t="s">
        <v>33</v>
      </c>
      <c r="B9" s="92" t="s">
        <v>123</v>
      </c>
      <c r="C9" s="81"/>
      <c r="D9" s="93"/>
      <c r="E9" s="345"/>
      <c r="F9" s="222"/>
      <c r="J9" s="5"/>
    </row>
    <row r="10" spans="1:10" ht="63.75" x14ac:dyDescent="0.2">
      <c r="A10" s="348"/>
      <c r="B10" s="85" t="s">
        <v>486</v>
      </c>
      <c r="C10" s="39"/>
      <c r="D10" s="130"/>
      <c r="E10" s="134"/>
      <c r="F10" s="134"/>
      <c r="J10" s="5"/>
    </row>
    <row r="11" spans="1:10" ht="63.75" x14ac:dyDescent="0.2">
      <c r="A11" s="90">
        <f>1+COUNT(A$1:A9)</f>
        <v>3</v>
      </c>
      <c r="B11" s="349" t="s">
        <v>474</v>
      </c>
      <c r="C11" s="136" t="s">
        <v>9</v>
      </c>
      <c r="D11" s="137">
        <v>29.6</v>
      </c>
      <c r="E11" s="334"/>
      <c r="F11" s="350">
        <f t="shared" ref="F11" si="0">D11*E11</f>
        <v>0</v>
      </c>
      <c r="J11" s="14"/>
    </row>
    <row r="12" spans="1:10" ht="140.25" x14ac:dyDescent="0.2">
      <c r="A12" s="90">
        <f>1+COUNT(A$1:A11)</f>
        <v>4</v>
      </c>
      <c r="B12" s="349" t="s">
        <v>124</v>
      </c>
      <c r="C12" s="136"/>
      <c r="D12" s="335"/>
      <c r="E12" s="334"/>
      <c r="F12" s="133"/>
      <c r="J12" s="14"/>
    </row>
    <row r="13" spans="1:10" x14ac:dyDescent="0.2">
      <c r="A13" s="216"/>
      <c r="B13" s="135" t="s">
        <v>477</v>
      </c>
      <c r="C13" s="136" t="s">
        <v>32</v>
      </c>
      <c r="D13" s="137">
        <v>1</v>
      </c>
      <c r="E13" s="334"/>
      <c r="F13" s="350">
        <f t="shared" ref="F13" si="1">D13*E13</f>
        <v>0</v>
      </c>
      <c r="J13" s="14"/>
    </row>
    <row r="14" spans="1:10" ht="38.25" x14ac:dyDescent="0.2">
      <c r="A14" s="90">
        <f>1+COUNT(A$1:A12)</f>
        <v>5</v>
      </c>
      <c r="B14" s="349" t="s">
        <v>480</v>
      </c>
      <c r="C14" s="136"/>
      <c r="D14" s="335"/>
      <c r="E14" s="334"/>
      <c r="F14" s="133"/>
      <c r="J14" s="14"/>
    </row>
    <row r="15" spans="1:10" x14ac:dyDescent="0.2">
      <c r="A15" s="216"/>
      <c r="B15" s="135" t="s">
        <v>481</v>
      </c>
      <c r="C15" s="136" t="s">
        <v>32</v>
      </c>
      <c r="D15" s="137">
        <v>1</v>
      </c>
      <c r="E15" s="334"/>
      <c r="F15" s="350">
        <f t="shared" ref="F15:F23" si="2">D15*E15</f>
        <v>0</v>
      </c>
      <c r="J15" s="14"/>
    </row>
    <row r="16" spans="1:10" x14ac:dyDescent="0.2">
      <c r="A16" s="216"/>
      <c r="B16" s="135" t="s">
        <v>502</v>
      </c>
      <c r="C16" s="136" t="s">
        <v>32</v>
      </c>
      <c r="D16" s="137">
        <v>4</v>
      </c>
      <c r="E16" s="334"/>
      <c r="F16" s="350">
        <f t="shared" si="2"/>
        <v>0</v>
      </c>
      <c r="J16" s="14"/>
    </row>
    <row r="17" spans="1:11" ht="51" x14ac:dyDescent="0.2">
      <c r="A17" s="90">
        <f>1+COUNT(A$1:A14)</f>
        <v>6</v>
      </c>
      <c r="B17" s="132" t="s">
        <v>130</v>
      </c>
      <c r="C17" s="136" t="s">
        <v>9</v>
      </c>
      <c r="D17" s="137">
        <v>15</v>
      </c>
      <c r="E17" s="133"/>
      <c r="F17" s="350">
        <f t="shared" si="2"/>
        <v>0</v>
      </c>
      <c r="J17" s="14"/>
    </row>
    <row r="18" spans="1:11" ht="51" x14ac:dyDescent="0.2">
      <c r="A18" s="90">
        <f>1+COUNT(A$1:A17)</f>
        <v>7</v>
      </c>
      <c r="B18" s="77" t="s">
        <v>131</v>
      </c>
      <c r="C18" s="136" t="s">
        <v>32</v>
      </c>
      <c r="D18" s="137">
        <v>4</v>
      </c>
      <c r="E18" s="133"/>
      <c r="F18" s="350">
        <f t="shared" si="2"/>
        <v>0</v>
      </c>
      <c r="J18" s="14"/>
    </row>
    <row r="19" spans="1:11" ht="40.5" x14ac:dyDescent="0.2">
      <c r="A19" s="90">
        <f>1+COUNT(A$1:A18)</f>
        <v>8</v>
      </c>
      <c r="B19" s="79" t="s">
        <v>133</v>
      </c>
      <c r="C19" s="136" t="s">
        <v>32</v>
      </c>
      <c r="D19" s="137">
        <v>4</v>
      </c>
      <c r="E19" s="133"/>
      <c r="F19" s="350">
        <f t="shared" si="2"/>
        <v>0</v>
      </c>
      <c r="J19" s="14"/>
    </row>
    <row r="20" spans="1:11" ht="51" x14ac:dyDescent="0.2">
      <c r="A20" s="90">
        <f>1+COUNT(A$1:A19)</f>
        <v>9</v>
      </c>
      <c r="B20" s="353" t="s">
        <v>497</v>
      </c>
      <c r="C20" s="136" t="s">
        <v>32</v>
      </c>
      <c r="D20" s="137">
        <v>3</v>
      </c>
      <c r="E20" s="134"/>
      <c r="F20" s="350">
        <f t="shared" si="2"/>
        <v>0</v>
      </c>
      <c r="J20" s="14"/>
    </row>
    <row r="21" spans="1:11" ht="51" x14ac:dyDescent="0.2">
      <c r="A21" s="90">
        <f>1+COUNT(A$1:A20)</f>
        <v>10</v>
      </c>
      <c r="B21" s="77" t="s">
        <v>498</v>
      </c>
      <c r="C21" s="136" t="s">
        <v>32</v>
      </c>
      <c r="D21" s="137">
        <v>3</v>
      </c>
      <c r="E21" s="134"/>
      <c r="F21" s="350">
        <f t="shared" si="2"/>
        <v>0</v>
      </c>
      <c r="J21" s="14"/>
    </row>
    <row r="22" spans="1:11" ht="25.5" x14ac:dyDescent="0.2">
      <c r="A22" s="90">
        <f>1+COUNT(A$1:A21)</f>
        <v>11</v>
      </c>
      <c r="B22" s="354" t="s">
        <v>499</v>
      </c>
      <c r="C22" s="136" t="s">
        <v>32</v>
      </c>
      <c r="D22" s="137">
        <v>3</v>
      </c>
      <c r="E22" s="134"/>
      <c r="F22" s="350">
        <f t="shared" si="2"/>
        <v>0</v>
      </c>
      <c r="J22" s="14"/>
    </row>
    <row r="23" spans="1:11" ht="25.5" x14ac:dyDescent="0.2">
      <c r="A23" s="90">
        <f>1+COUNT(A$1:A22)</f>
        <v>12</v>
      </c>
      <c r="B23" s="77" t="s">
        <v>500</v>
      </c>
      <c r="C23" s="136" t="s">
        <v>32</v>
      </c>
      <c r="D23" s="137">
        <v>3</v>
      </c>
      <c r="E23" s="134"/>
      <c r="F23" s="350">
        <f t="shared" si="2"/>
        <v>0</v>
      </c>
      <c r="J23" s="14"/>
    </row>
    <row r="24" spans="1:11" x14ac:dyDescent="0.2">
      <c r="A24" s="61" t="s">
        <v>33</v>
      </c>
      <c r="B24" s="92" t="s">
        <v>22</v>
      </c>
      <c r="C24" s="81"/>
      <c r="D24" s="93"/>
      <c r="E24" s="65" t="s">
        <v>15</v>
      </c>
      <c r="F24" s="222">
        <f>SUM(F11:F23)</f>
        <v>0</v>
      </c>
      <c r="J24" s="8"/>
    </row>
    <row r="25" spans="1:11" x14ac:dyDescent="0.2">
      <c r="A25" s="31"/>
      <c r="B25" s="346"/>
      <c r="C25" s="84"/>
      <c r="D25" s="89"/>
      <c r="E25" s="347"/>
      <c r="F25" s="223"/>
      <c r="J25" s="10"/>
    </row>
    <row r="26" spans="1:11" x14ac:dyDescent="0.2">
      <c r="A26" s="61" t="s">
        <v>33</v>
      </c>
      <c r="B26" s="92" t="s">
        <v>23</v>
      </c>
      <c r="C26" s="81"/>
      <c r="D26" s="93"/>
      <c r="E26" s="345"/>
      <c r="F26" s="222"/>
      <c r="J26" s="7"/>
    </row>
    <row r="27" spans="1:11" x14ac:dyDescent="0.2">
      <c r="A27" s="90">
        <f>1+COUNT(A$1:A26)</f>
        <v>13</v>
      </c>
      <c r="B27" s="85" t="s">
        <v>95</v>
      </c>
      <c r="C27" s="110" t="s">
        <v>33</v>
      </c>
      <c r="D27" s="19" t="s">
        <v>33</v>
      </c>
      <c r="E27" s="40" t="s">
        <v>33</v>
      </c>
      <c r="F27" s="217" t="s">
        <v>33</v>
      </c>
      <c r="J27" s="9"/>
      <c r="K27" s="11"/>
    </row>
    <row r="28" spans="1:11" x14ac:dyDescent="0.2">
      <c r="A28" s="90"/>
      <c r="B28" s="28"/>
      <c r="C28" s="39"/>
      <c r="D28" s="351"/>
      <c r="E28" s="40"/>
      <c r="F28" s="217"/>
      <c r="J28" s="9"/>
      <c r="K28" s="11"/>
    </row>
    <row r="29" spans="1:11" x14ac:dyDescent="0.2">
      <c r="A29" s="61"/>
      <c r="B29" s="92" t="str">
        <f>+B1</f>
        <v>vodovod V4</v>
      </c>
      <c r="C29" s="81"/>
      <c r="D29" s="93"/>
      <c r="E29" s="65" t="s">
        <v>24</v>
      </c>
      <c r="F29" s="222">
        <f>F24</f>
        <v>0</v>
      </c>
      <c r="J29" s="9"/>
      <c r="K29"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0"/>
  <sheetViews>
    <sheetView topLeftCell="A16" zoomScaleNormal="100" zoomScalePageLayoutView="89" workbookViewId="0">
      <selection activeCell="F27" sqref="F27"/>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1" customWidth="1"/>
    <col min="5" max="5" width="12.7109375" style="33" customWidth="1"/>
    <col min="6" max="6" width="18.7109375" style="21" customWidth="1"/>
    <col min="7" max="9" width="9.140625" style="15"/>
    <col min="10" max="10" width="47" style="15" customWidth="1"/>
    <col min="11" max="16384" width="9.140625" style="15"/>
  </cols>
  <sheetData>
    <row r="1" spans="1:12" x14ac:dyDescent="0.2">
      <c r="A1" s="46"/>
      <c r="B1" s="47" t="s">
        <v>43</v>
      </c>
      <c r="C1" s="48"/>
      <c r="D1" s="70"/>
      <c r="E1" s="50"/>
      <c r="F1" s="49"/>
    </row>
    <row r="2" spans="1:12" x14ac:dyDescent="0.2">
      <c r="A2" s="51" t="s">
        <v>5</v>
      </c>
      <c r="B2" s="52" t="s">
        <v>4</v>
      </c>
      <c r="C2" s="53" t="s">
        <v>0</v>
      </c>
      <c r="D2" s="72" t="s">
        <v>1</v>
      </c>
      <c r="E2" s="55" t="s">
        <v>2</v>
      </c>
      <c r="F2" s="54" t="s">
        <v>3</v>
      </c>
    </row>
    <row r="3" spans="1:12" s="16" customFormat="1" x14ac:dyDescent="0.2">
      <c r="A3" s="94" t="s">
        <v>33</v>
      </c>
      <c r="B3" s="143" t="s">
        <v>6</v>
      </c>
      <c r="C3" s="115"/>
      <c r="D3" s="116"/>
      <c r="E3" s="117"/>
      <c r="F3" s="118"/>
    </row>
    <row r="4" spans="1:12" s="16" customFormat="1" ht="38.25" x14ac:dyDescent="0.2">
      <c r="A4" s="90">
        <f>1+COUNT(A$1:A3)</f>
        <v>1</v>
      </c>
      <c r="B4" s="144" t="s">
        <v>144</v>
      </c>
      <c r="C4" s="76" t="s">
        <v>7</v>
      </c>
      <c r="D4" s="19">
        <v>1</v>
      </c>
      <c r="E4" s="148"/>
      <c r="F4" s="230">
        <f t="shared" ref="F4:F9" si="0">+D4*E4</f>
        <v>0</v>
      </c>
    </row>
    <row r="5" spans="1:12" ht="25.5" x14ac:dyDescent="0.2">
      <c r="A5" s="90">
        <f>1+COUNT(A$1:A4)</f>
        <v>2</v>
      </c>
      <c r="B5" s="75" t="s">
        <v>145</v>
      </c>
      <c r="C5" s="142" t="s">
        <v>134</v>
      </c>
      <c r="D5" s="138">
        <v>1332</v>
      </c>
      <c r="E5" s="139"/>
      <c r="F5" s="230">
        <f t="shared" si="0"/>
        <v>0</v>
      </c>
    </row>
    <row r="6" spans="1:12" x14ac:dyDescent="0.2">
      <c r="A6" s="90">
        <f>1+COUNT(A$1:A5)</f>
        <v>3</v>
      </c>
      <c r="B6" s="79" t="s">
        <v>135</v>
      </c>
      <c r="C6" s="142" t="s">
        <v>32</v>
      </c>
      <c r="D6" s="138">
        <v>53</v>
      </c>
      <c r="E6" s="139"/>
      <c r="F6" s="230">
        <f t="shared" si="0"/>
        <v>0</v>
      </c>
    </row>
    <row r="7" spans="1:12" x14ac:dyDescent="0.2">
      <c r="A7" s="90">
        <f>1+COUNT(A$1:A6)</f>
        <v>4</v>
      </c>
      <c r="B7" s="79" t="s">
        <v>136</v>
      </c>
      <c r="C7" s="142" t="s">
        <v>32</v>
      </c>
      <c r="D7" s="138">
        <v>88</v>
      </c>
      <c r="E7" s="139"/>
      <c r="F7" s="230">
        <f t="shared" si="0"/>
        <v>0</v>
      </c>
    </row>
    <row r="8" spans="1:12" ht="63.75" x14ac:dyDescent="0.2">
      <c r="A8" s="90">
        <f>1+COUNT(A$1:A7)</f>
        <v>5</v>
      </c>
      <c r="B8" s="26" t="s">
        <v>12</v>
      </c>
      <c r="C8" s="145" t="s">
        <v>13</v>
      </c>
      <c r="D8" s="146">
        <v>40</v>
      </c>
      <c r="E8" s="139"/>
      <c r="F8" s="230">
        <f t="shared" si="0"/>
        <v>0</v>
      </c>
    </row>
    <row r="9" spans="1:12" ht="38.25" x14ac:dyDescent="0.2">
      <c r="A9" s="90">
        <f>1+COUNT(A$1:A8)</f>
        <v>6</v>
      </c>
      <c r="B9" s="26" t="s">
        <v>146</v>
      </c>
      <c r="C9" s="142" t="s">
        <v>17</v>
      </c>
      <c r="D9" s="146">
        <v>2800</v>
      </c>
      <c r="E9" s="147"/>
      <c r="F9" s="231">
        <f t="shared" si="0"/>
        <v>0</v>
      </c>
    </row>
    <row r="10" spans="1:12" s="16" customFormat="1" x14ac:dyDescent="0.2">
      <c r="A10" s="61" t="s">
        <v>33</v>
      </c>
      <c r="B10" s="62" t="s">
        <v>6</v>
      </c>
      <c r="C10" s="63"/>
      <c r="D10" s="67"/>
      <c r="E10" s="64" t="s">
        <v>15</v>
      </c>
      <c r="F10" s="219">
        <f>SUM(F4:F9)</f>
        <v>0</v>
      </c>
      <c r="J10" s="2"/>
    </row>
    <row r="11" spans="1:12" x14ac:dyDescent="0.2">
      <c r="A11" s="56" t="s">
        <v>33</v>
      </c>
      <c r="B11" s="57" t="s">
        <v>16</v>
      </c>
      <c r="C11" s="58"/>
      <c r="D11" s="68"/>
      <c r="E11" s="59"/>
      <c r="F11" s="221"/>
      <c r="J11" s="1"/>
    </row>
    <row r="12" spans="1:12" ht="76.5" x14ac:dyDescent="0.2">
      <c r="A12" s="90">
        <f>1+COUNT(A$1:A11)</f>
        <v>7</v>
      </c>
      <c r="B12" s="38" t="s">
        <v>31</v>
      </c>
      <c r="C12" s="39" t="s">
        <v>17</v>
      </c>
      <c r="D12" s="19">
        <v>2284</v>
      </c>
      <c r="E12" s="40"/>
      <c r="F12" s="217">
        <f t="shared" ref="F12:F18" si="1">+D12*E12</f>
        <v>0</v>
      </c>
      <c r="J12" s="9"/>
      <c r="K12" s="12"/>
      <c r="L12" s="3"/>
    </row>
    <row r="13" spans="1:12" ht="76.5" x14ac:dyDescent="0.2">
      <c r="A13" s="90">
        <f>1+COUNT(A$1:A12)</f>
        <v>8</v>
      </c>
      <c r="B13" s="38" t="s">
        <v>141</v>
      </c>
      <c r="C13" s="39" t="s">
        <v>27</v>
      </c>
      <c r="D13" s="19">
        <v>982</v>
      </c>
      <c r="E13" s="40"/>
      <c r="F13" s="217">
        <f t="shared" si="1"/>
        <v>0</v>
      </c>
      <c r="J13" s="9"/>
      <c r="K13" s="12"/>
      <c r="L13" s="3"/>
    </row>
    <row r="14" spans="1:12" ht="51" x14ac:dyDescent="0.2">
      <c r="A14" s="90">
        <f>1+COUNT(A$1:A13)</f>
        <v>9</v>
      </c>
      <c r="B14" s="28" t="s">
        <v>137</v>
      </c>
      <c r="C14" s="39" t="s">
        <v>27</v>
      </c>
      <c r="D14" s="19">
        <v>2629</v>
      </c>
      <c r="E14" s="40"/>
      <c r="F14" s="217">
        <f t="shared" si="1"/>
        <v>0</v>
      </c>
      <c r="J14" s="140"/>
      <c r="K14" s="12"/>
      <c r="L14" s="3"/>
    </row>
    <row r="15" spans="1:12" ht="76.5" x14ac:dyDescent="0.2">
      <c r="A15" s="90">
        <f>1+COUNT(A$1:A14)</f>
        <v>10</v>
      </c>
      <c r="B15" s="38" t="s">
        <v>138</v>
      </c>
      <c r="C15" s="39" t="s">
        <v>27</v>
      </c>
      <c r="D15" s="19">
        <v>823</v>
      </c>
      <c r="E15" s="40"/>
      <c r="F15" s="217">
        <f t="shared" si="1"/>
        <v>0</v>
      </c>
      <c r="J15" s="126"/>
      <c r="K15" s="13"/>
      <c r="L15" s="3"/>
    </row>
    <row r="16" spans="1:12" ht="51" x14ac:dyDescent="0.2">
      <c r="A16" s="90">
        <f>1+COUNT(A$1:A15)</f>
        <v>11</v>
      </c>
      <c r="B16" s="159" t="s">
        <v>140</v>
      </c>
      <c r="C16" s="142" t="s">
        <v>17</v>
      </c>
      <c r="D16" s="138">
        <v>6401</v>
      </c>
      <c r="E16" s="139"/>
      <c r="F16" s="230">
        <f t="shared" si="1"/>
        <v>0</v>
      </c>
      <c r="J16" s="10"/>
      <c r="K16" s="13"/>
      <c r="L16" s="3"/>
    </row>
    <row r="17" spans="1:12" ht="51" x14ac:dyDescent="0.2">
      <c r="A17" s="90">
        <f>1+COUNT(A$1:A16)</f>
        <v>12</v>
      </c>
      <c r="B17" s="159" t="s">
        <v>139</v>
      </c>
      <c r="C17" s="142" t="s">
        <v>17</v>
      </c>
      <c r="D17" s="138">
        <v>6401</v>
      </c>
      <c r="E17" s="139"/>
      <c r="F17" s="230">
        <f t="shared" si="1"/>
        <v>0</v>
      </c>
      <c r="J17" s="9"/>
      <c r="K17" s="11"/>
      <c r="L17" s="3"/>
    </row>
    <row r="18" spans="1:12" s="16" customFormat="1" ht="25.5" x14ac:dyDescent="0.2">
      <c r="A18" s="90">
        <f>1+COUNT(A$1:A17)</f>
        <v>13</v>
      </c>
      <c r="B18" s="141" t="s">
        <v>142</v>
      </c>
      <c r="C18" s="142" t="s">
        <v>9</v>
      </c>
      <c r="D18" s="138">
        <v>599</v>
      </c>
      <c r="E18" s="138"/>
      <c r="F18" s="230">
        <f t="shared" si="1"/>
        <v>0</v>
      </c>
      <c r="J18" s="22"/>
      <c r="K18" s="23"/>
      <c r="L18" s="24"/>
    </row>
    <row r="19" spans="1:12" x14ac:dyDescent="0.2">
      <c r="A19" s="61" t="s">
        <v>33</v>
      </c>
      <c r="B19" s="62" t="s">
        <v>16</v>
      </c>
      <c r="C19" s="63"/>
      <c r="D19" s="67"/>
      <c r="E19" s="64" t="s">
        <v>15</v>
      </c>
      <c r="F19" s="219">
        <f>SUM(F12:F18)</f>
        <v>0</v>
      </c>
      <c r="J19" s="9"/>
      <c r="K19" s="12"/>
      <c r="L19" s="3"/>
    </row>
    <row r="20" spans="1:12" x14ac:dyDescent="0.2">
      <c r="A20" s="56" t="s">
        <v>33</v>
      </c>
      <c r="B20" s="57" t="s">
        <v>18</v>
      </c>
      <c r="C20" s="58"/>
      <c r="D20" s="68"/>
      <c r="E20" s="59"/>
      <c r="F20" s="221"/>
      <c r="J20" s="9"/>
      <c r="K20" s="12"/>
      <c r="L20" s="3"/>
    </row>
    <row r="21" spans="1:12" ht="51" x14ac:dyDescent="0.2">
      <c r="A21" s="90">
        <f>1+COUNT(A$1:A20)</f>
        <v>14</v>
      </c>
      <c r="B21" s="74" t="s">
        <v>30</v>
      </c>
      <c r="C21" s="17" t="s">
        <v>27</v>
      </c>
      <c r="D21" s="19">
        <v>823</v>
      </c>
      <c r="E21" s="32"/>
      <c r="F21" s="228">
        <f t="shared" ref="F21" si="2">+D21*E21</f>
        <v>0</v>
      </c>
      <c r="J21" s="9"/>
      <c r="K21" s="12"/>
      <c r="L21" s="3"/>
    </row>
    <row r="22" spans="1:12" ht="38.25" x14ac:dyDescent="0.2">
      <c r="A22" s="90">
        <f>1+COUNT(A$1:A21)</f>
        <v>15</v>
      </c>
      <c r="B22" s="114" t="s">
        <v>143</v>
      </c>
      <c r="C22" s="142" t="s">
        <v>17</v>
      </c>
      <c r="D22" s="19">
        <v>4117</v>
      </c>
      <c r="E22" s="32"/>
      <c r="F22" s="228">
        <f t="shared" ref="F22" si="3">+D22*E22</f>
        <v>0</v>
      </c>
      <c r="J22" s="6"/>
    </row>
    <row r="23" spans="1:12" x14ac:dyDescent="0.2">
      <c r="A23" s="56" t="s">
        <v>33</v>
      </c>
      <c r="B23" s="62" t="s">
        <v>18</v>
      </c>
      <c r="C23" s="63"/>
      <c r="D23" s="67"/>
      <c r="E23" s="64" t="s">
        <v>15</v>
      </c>
      <c r="F23" s="219">
        <f>SUM(F21:F22)</f>
        <v>0</v>
      </c>
      <c r="J23" s="9"/>
    </row>
    <row r="24" spans="1:12" x14ac:dyDescent="0.2">
      <c r="A24" s="56" t="s">
        <v>33</v>
      </c>
      <c r="B24" s="57" t="s">
        <v>22</v>
      </c>
      <c r="C24" s="58"/>
      <c r="D24" s="68"/>
      <c r="E24" s="59"/>
      <c r="F24" s="221"/>
      <c r="J24" s="5"/>
    </row>
    <row r="25" spans="1:12" ht="38.25" x14ac:dyDescent="0.2">
      <c r="A25" s="90">
        <f>1+COUNT(A$1:A24)</f>
        <v>16</v>
      </c>
      <c r="B25" s="149" t="s">
        <v>147</v>
      </c>
      <c r="C25" s="142" t="s">
        <v>9</v>
      </c>
      <c r="D25" s="138">
        <v>450</v>
      </c>
      <c r="E25" s="139"/>
      <c r="F25" s="230">
        <f>+D25*E25</f>
        <v>0</v>
      </c>
      <c r="J25" s="150" t="s">
        <v>33</v>
      </c>
    </row>
    <row r="26" spans="1:12" ht="25.5" x14ac:dyDescent="0.2">
      <c r="A26" s="90">
        <f>1+COUNT(A$1:A25)</f>
        <v>17</v>
      </c>
      <c r="B26" s="149" t="s">
        <v>148</v>
      </c>
      <c r="C26" s="17" t="s">
        <v>27</v>
      </c>
      <c r="D26" s="146">
        <v>56</v>
      </c>
      <c r="E26" s="147"/>
      <c r="F26" s="230">
        <f>+D26*E26</f>
        <v>0</v>
      </c>
      <c r="J26" s="150" t="s">
        <v>33</v>
      </c>
    </row>
    <row r="27" spans="1:12" ht="25.5" x14ac:dyDescent="0.2">
      <c r="A27" s="90">
        <f>1+COUNT(A$1:A26)</f>
        <v>18</v>
      </c>
      <c r="B27" s="151" t="s">
        <v>149</v>
      </c>
      <c r="C27" s="142" t="s">
        <v>7</v>
      </c>
      <c r="D27" s="138">
        <v>23</v>
      </c>
      <c r="E27" s="139"/>
      <c r="F27" s="230">
        <f>+D27*E27</f>
        <v>0</v>
      </c>
      <c r="J27" s="6"/>
    </row>
    <row r="28" spans="1:12" x14ac:dyDescent="0.2">
      <c r="A28" s="56" t="s">
        <v>33</v>
      </c>
      <c r="B28" s="62" t="s">
        <v>22</v>
      </c>
      <c r="C28" s="63"/>
      <c r="D28" s="67"/>
      <c r="E28" s="64" t="s">
        <v>15</v>
      </c>
      <c r="F28" s="219">
        <f>SUM(F25:F27)</f>
        <v>0</v>
      </c>
      <c r="J28" s="8"/>
    </row>
    <row r="29" spans="1:12" x14ac:dyDescent="0.2">
      <c r="A29" s="56" t="s">
        <v>33</v>
      </c>
      <c r="B29" s="57" t="s">
        <v>23</v>
      </c>
      <c r="C29" s="58"/>
      <c r="D29" s="68"/>
      <c r="E29" s="59"/>
      <c r="F29" s="221"/>
      <c r="J29" s="7"/>
    </row>
    <row r="30" spans="1:12" x14ac:dyDescent="0.2">
      <c r="A30" s="56"/>
      <c r="B30" s="57" t="str">
        <f>+B1</f>
        <v>UREDITEV CESTE</v>
      </c>
      <c r="C30" s="58"/>
      <c r="D30" s="69"/>
      <c r="E30" s="65" t="s">
        <v>24</v>
      </c>
      <c r="F30" s="222">
        <f>F10+F19+F23+F28</f>
        <v>0</v>
      </c>
      <c r="J30" s="9"/>
      <c r="K30" s="12"/>
    </row>
  </sheetData>
  <conditionalFormatting sqref="B22">
    <cfRule type="expression" dxfId="1" priority="1" stopIfTrue="1">
      <formula>#REF!&gt;0</formula>
    </cfRule>
    <cfRule type="expression" dxfId="0" priority="2" stopIfTrue="1">
      <formula>$G22=1</formula>
    </cfRule>
  </conditionalFormatting>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4C22-BDB1-4513-994B-2C3A212CB968}">
  <dimension ref="A1:F196"/>
  <sheetViews>
    <sheetView zoomScaleNormal="100" workbookViewId="0">
      <selection activeCell="E97" sqref="E97"/>
    </sheetView>
  </sheetViews>
  <sheetFormatPr defaultRowHeight="12.75" x14ac:dyDescent="0.2"/>
  <cols>
    <col min="1" max="1" width="10.7109375" style="264" customWidth="1"/>
    <col min="2" max="2" width="42" style="264" customWidth="1"/>
    <col min="3" max="3" width="7.7109375" style="289" customWidth="1"/>
    <col min="4" max="4" width="7.42578125" style="296" customWidth="1"/>
    <col min="5" max="5" width="14.85546875" style="291" customWidth="1"/>
    <col min="6" max="6" width="11.7109375" style="289" customWidth="1"/>
    <col min="7" max="248" width="9.140625" style="264"/>
    <col min="249" max="249" width="1.7109375" style="264" customWidth="1"/>
    <col min="250" max="250" width="32.140625" style="264" customWidth="1"/>
    <col min="251" max="251" width="43.85546875" style="264" customWidth="1"/>
    <col min="252" max="252" width="19" style="264" customWidth="1"/>
    <col min="253" max="253" width="6.140625" style="264" customWidth="1"/>
    <col min="254" max="254" width="5.7109375" style="264" customWidth="1"/>
    <col min="255" max="255" width="5.140625" style="264" customWidth="1"/>
    <col min="256" max="256" width="14.85546875" style="264" customWidth="1"/>
    <col min="257" max="257" width="1.7109375" style="264" customWidth="1"/>
    <col min="258" max="258" width="11.7109375" style="264" customWidth="1"/>
    <col min="259" max="262" width="13.7109375" style="264" customWidth="1"/>
    <col min="263" max="504" width="9.140625" style="264"/>
    <col min="505" max="505" width="1.7109375" style="264" customWidth="1"/>
    <col min="506" max="506" width="32.140625" style="264" customWidth="1"/>
    <col min="507" max="507" width="43.85546875" style="264" customWidth="1"/>
    <col min="508" max="508" width="19" style="264" customWidth="1"/>
    <col min="509" max="509" width="6.140625" style="264" customWidth="1"/>
    <col min="510" max="510" width="5.7109375" style="264" customWidth="1"/>
    <col min="511" max="511" width="5.140625" style="264" customWidth="1"/>
    <col min="512" max="512" width="14.85546875" style="264" customWidth="1"/>
    <col min="513" max="513" width="1.7109375" style="264" customWidth="1"/>
    <col min="514" max="514" width="11.7109375" style="264" customWidth="1"/>
    <col min="515" max="518" width="13.7109375" style="264" customWidth="1"/>
    <col min="519" max="760" width="9.140625" style="264"/>
    <col min="761" max="761" width="1.7109375" style="264" customWidth="1"/>
    <col min="762" max="762" width="32.140625" style="264" customWidth="1"/>
    <col min="763" max="763" width="43.85546875" style="264" customWidth="1"/>
    <col min="764" max="764" width="19" style="264" customWidth="1"/>
    <col min="765" max="765" width="6.140625" style="264" customWidth="1"/>
    <col min="766" max="766" width="5.7109375" style="264" customWidth="1"/>
    <col min="767" max="767" width="5.140625" style="264" customWidth="1"/>
    <col min="768" max="768" width="14.85546875" style="264" customWidth="1"/>
    <col min="769" max="769" width="1.7109375" style="264" customWidth="1"/>
    <col min="770" max="770" width="11.7109375" style="264" customWidth="1"/>
    <col min="771" max="774" width="13.7109375" style="264" customWidth="1"/>
    <col min="775" max="1016" width="9.140625" style="264"/>
    <col min="1017" max="1017" width="1.7109375" style="264" customWidth="1"/>
    <col min="1018" max="1018" width="32.140625" style="264" customWidth="1"/>
    <col min="1019" max="1019" width="43.85546875" style="264" customWidth="1"/>
    <col min="1020" max="1020" width="19" style="264" customWidth="1"/>
    <col min="1021" max="1021" width="6.140625" style="264" customWidth="1"/>
    <col min="1022" max="1022" width="5.7109375" style="264" customWidth="1"/>
    <col min="1023" max="1023" width="5.140625" style="264" customWidth="1"/>
    <col min="1024" max="1024" width="14.85546875" style="264" customWidth="1"/>
    <col min="1025" max="1025" width="1.7109375" style="264" customWidth="1"/>
    <col min="1026" max="1026" width="11.7109375" style="264" customWidth="1"/>
    <col min="1027" max="1030" width="13.7109375" style="264" customWidth="1"/>
    <col min="1031" max="1272" width="9.140625" style="264"/>
    <col min="1273" max="1273" width="1.7109375" style="264" customWidth="1"/>
    <col min="1274" max="1274" width="32.140625" style="264" customWidth="1"/>
    <col min="1275" max="1275" width="43.85546875" style="264" customWidth="1"/>
    <col min="1276" max="1276" width="19" style="264" customWidth="1"/>
    <col min="1277" max="1277" width="6.140625" style="264" customWidth="1"/>
    <col min="1278" max="1278" width="5.7109375" style="264" customWidth="1"/>
    <col min="1279" max="1279" width="5.140625" style="264" customWidth="1"/>
    <col min="1280" max="1280" width="14.85546875" style="264" customWidth="1"/>
    <col min="1281" max="1281" width="1.7109375" style="264" customWidth="1"/>
    <col min="1282" max="1282" width="11.7109375" style="264" customWidth="1"/>
    <col min="1283" max="1286" width="13.7109375" style="264" customWidth="1"/>
    <col min="1287" max="1528" width="9.140625" style="264"/>
    <col min="1529" max="1529" width="1.7109375" style="264" customWidth="1"/>
    <col min="1530" max="1530" width="32.140625" style="264" customWidth="1"/>
    <col min="1531" max="1531" width="43.85546875" style="264" customWidth="1"/>
    <col min="1532" max="1532" width="19" style="264" customWidth="1"/>
    <col min="1533" max="1533" width="6.140625" style="264" customWidth="1"/>
    <col min="1534" max="1534" width="5.7109375" style="264" customWidth="1"/>
    <col min="1535" max="1535" width="5.140625" style="264" customWidth="1"/>
    <col min="1536" max="1536" width="14.85546875" style="264" customWidth="1"/>
    <col min="1537" max="1537" width="1.7109375" style="264" customWidth="1"/>
    <col min="1538" max="1538" width="11.7109375" style="264" customWidth="1"/>
    <col min="1539" max="1542" width="13.7109375" style="264" customWidth="1"/>
    <col min="1543" max="1784" width="9.140625" style="264"/>
    <col min="1785" max="1785" width="1.7109375" style="264" customWidth="1"/>
    <col min="1786" max="1786" width="32.140625" style="264" customWidth="1"/>
    <col min="1787" max="1787" width="43.85546875" style="264" customWidth="1"/>
    <col min="1788" max="1788" width="19" style="264" customWidth="1"/>
    <col min="1789" max="1789" width="6.140625" style="264" customWidth="1"/>
    <col min="1790" max="1790" width="5.7109375" style="264" customWidth="1"/>
    <col min="1791" max="1791" width="5.140625" style="264" customWidth="1"/>
    <col min="1792" max="1792" width="14.85546875" style="264" customWidth="1"/>
    <col min="1793" max="1793" width="1.7109375" style="264" customWidth="1"/>
    <col min="1794" max="1794" width="11.7109375" style="264" customWidth="1"/>
    <col min="1795" max="1798" width="13.7109375" style="264" customWidth="1"/>
    <col min="1799" max="2040" width="9.140625" style="264"/>
    <col min="2041" max="2041" width="1.7109375" style="264" customWidth="1"/>
    <col min="2042" max="2042" width="32.140625" style="264" customWidth="1"/>
    <col min="2043" max="2043" width="43.85546875" style="264" customWidth="1"/>
    <col min="2044" max="2044" width="19" style="264" customWidth="1"/>
    <col min="2045" max="2045" width="6.140625" style="264" customWidth="1"/>
    <col min="2046" max="2046" width="5.7109375" style="264" customWidth="1"/>
    <col min="2047" max="2047" width="5.140625" style="264" customWidth="1"/>
    <col min="2048" max="2048" width="14.85546875" style="264" customWidth="1"/>
    <col min="2049" max="2049" width="1.7109375" style="264" customWidth="1"/>
    <col min="2050" max="2050" width="11.7109375" style="264" customWidth="1"/>
    <col min="2051" max="2054" width="13.7109375" style="264" customWidth="1"/>
    <col min="2055" max="2296" width="9.140625" style="264"/>
    <col min="2297" max="2297" width="1.7109375" style="264" customWidth="1"/>
    <col min="2298" max="2298" width="32.140625" style="264" customWidth="1"/>
    <col min="2299" max="2299" width="43.85546875" style="264" customWidth="1"/>
    <col min="2300" max="2300" width="19" style="264" customWidth="1"/>
    <col min="2301" max="2301" width="6.140625" style="264" customWidth="1"/>
    <col min="2302" max="2302" width="5.7109375" style="264" customWidth="1"/>
    <col min="2303" max="2303" width="5.140625" style="264" customWidth="1"/>
    <col min="2304" max="2304" width="14.85546875" style="264" customWidth="1"/>
    <col min="2305" max="2305" width="1.7109375" style="264" customWidth="1"/>
    <col min="2306" max="2306" width="11.7109375" style="264" customWidth="1"/>
    <col min="2307" max="2310" width="13.7109375" style="264" customWidth="1"/>
    <col min="2311" max="2552" width="9.140625" style="264"/>
    <col min="2553" max="2553" width="1.7109375" style="264" customWidth="1"/>
    <col min="2554" max="2554" width="32.140625" style="264" customWidth="1"/>
    <col min="2555" max="2555" width="43.85546875" style="264" customWidth="1"/>
    <col min="2556" max="2556" width="19" style="264" customWidth="1"/>
    <col min="2557" max="2557" width="6.140625" style="264" customWidth="1"/>
    <col min="2558" max="2558" width="5.7109375" style="264" customWidth="1"/>
    <col min="2559" max="2559" width="5.140625" style="264" customWidth="1"/>
    <col min="2560" max="2560" width="14.85546875" style="264" customWidth="1"/>
    <col min="2561" max="2561" width="1.7109375" style="264" customWidth="1"/>
    <col min="2562" max="2562" width="11.7109375" style="264" customWidth="1"/>
    <col min="2563" max="2566" width="13.7109375" style="264" customWidth="1"/>
    <col min="2567" max="2808" width="9.140625" style="264"/>
    <col min="2809" max="2809" width="1.7109375" style="264" customWidth="1"/>
    <col min="2810" max="2810" width="32.140625" style="264" customWidth="1"/>
    <col min="2811" max="2811" width="43.85546875" style="264" customWidth="1"/>
    <col min="2812" max="2812" width="19" style="264" customWidth="1"/>
    <col min="2813" max="2813" width="6.140625" style="264" customWidth="1"/>
    <col min="2814" max="2814" width="5.7109375" style="264" customWidth="1"/>
    <col min="2815" max="2815" width="5.140625" style="264" customWidth="1"/>
    <col min="2816" max="2816" width="14.85546875" style="264" customWidth="1"/>
    <col min="2817" max="2817" width="1.7109375" style="264" customWidth="1"/>
    <col min="2818" max="2818" width="11.7109375" style="264" customWidth="1"/>
    <col min="2819" max="2822" width="13.7109375" style="264" customWidth="1"/>
    <col min="2823" max="3064" width="9.140625" style="264"/>
    <col min="3065" max="3065" width="1.7109375" style="264" customWidth="1"/>
    <col min="3066" max="3066" width="32.140625" style="264" customWidth="1"/>
    <col min="3067" max="3067" width="43.85546875" style="264" customWidth="1"/>
    <col min="3068" max="3068" width="19" style="264" customWidth="1"/>
    <col min="3069" max="3069" width="6.140625" style="264" customWidth="1"/>
    <col min="3070" max="3070" width="5.7109375" style="264" customWidth="1"/>
    <col min="3071" max="3071" width="5.140625" style="264" customWidth="1"/>
    <col min="3072" max="3072" width="14.85546875" style="264" customWidth="1"/>
    <col min="3073" max="3073" width="1.7109375" style="264" customWidth="1"/>
    <col min="3074" max="3074" width="11.7109375" style="264" customWidth="1"/>
    <col min="3075" max="3078" width="13.7109375" style="264" customWidth="1"/>
    <col min="3079" max="3320" width="9.140625" style="264"/>
    <col min="3321" max="3321" width="1.7109375" style="264" customWidth="1"/>
    <col min="3322" max="3322" width="32.140625" style="264" customWidth="1"/>
    <col min="3323" max="3323" width="43.85546875" style="264" customWidth="1"/>
    <col min="3324" max="3324" width="19" style="264" customWidth="1"/>
    <col min="3325" max="3325" width="6.140625" style="264" customWidth="1"/>
    <col min="3326" max="3326" width="5.7109375" style="264" customWidth="1"/>
    <col min="3327" max="3327" width="5.140625" style="264" customWidth="1"/>
    <col min="3328" max="3328" width="14.85546875" style="264" customWidth="1"/>
    <col min="3329" max="3329" width="1.7109375" style="264" customWidth="1"/>
    <col min="3330" max="3330" width="11.7109375" style="264" customWidth="1"/>
    <col min="3331" max="3334" width="13.7109375" style="264" customWidth="1"/>
    <col min="3335" max="3576" width="9.140625" style="264"/>
    <col min="3577" max="3577" width="1.7109375" style="264" customWidth="1"/>
    <col min="3578" max="3578" width="32.140625" style="264" customWidth="1"/>
    <col min="3579" max="3579" width="43.85546875" style="264" customWidth="1"/>
    <col min="3580" max="3580" width="19" style="264" customWidth="1"/>
    <col min="3581" max="3581" width="6.140625" style="264" customWidth="1"/>
    <col min="3582" max="3582" width="5.7109375" style="264" customWidth="1"/>
    <col min="3583" max="3583" width="5.140625" style="264" customWidth="1"/>
    <col min="3584" max="3584" width="14.85546875" style="264" customWidth="1"/>
    <col min="3585" max="3585" width="1.7109375" style="264" customWidth="1"/>
    <col min="3586" max="3586" width="11.7109375" style="264" customWidth="1"/>
    <col min="3587" max="3590" width="13.7109375" style="264" customWidth="1"/>
    <col min="3591" max="3832" width="9.140625" style="264"/>
    <col min="3833" max="3833" width="1.7109375" style="264" customWidth="1"/>
    <col min="3834" max="3834" width="32.140625" style="264" customWidth="1"/>
    <col min="3835" max="3835" width="43.85546875" style="264" customWidth="1"/>
    <col min="3836" max="3836" width="19" style="264" customWidth="1"/>
    <col min="3837" max="3837" width="6.140625" style="264" customWidth="1"/>
    <col min="3838" max="3838" width="5.7109375" style="264" customWidth="1"/>
    <col min="3839" max="3839" width="5.140625" style="264" customWidth="1"/>
    <col min="3840" max="3840" width="14.85546875" style="264" customWidth="1"/>
    <col min="3841" max="3841" width="1.7109375" style="264" customWidth="1"/>
    <col min="3842" max="3842" width="11.7109375" style="264" customWidth="1"/>
    <col min="3843" max="3846" width="13.7109375" style="264" customWidth="1"/>
    <col min="3847" max="4088" width="9.140625" style="264"/>
    <col min="4089" max="4089" width="1.7109375" style="264" customWidth="1"/>
    <col min="4090" max="4090" width="32.140625" style="264" customWidth="1"/>
    <col min="4091" max="4091" width="43.85546875" style="264" customWidth="1"/>
    <col min="4092" max="4092" width="19" style="264" customWidth="1"/>
    <col min="4093" max="4093" width="6.140625" style="264" customWidth="1"/>
    <col min="4094" max="4094" width="5.7109375" style="264" customWidth="1"/>
    <col min="4095" max="4095" width="5.140625" style="264" customWidth="1"/>
    <col min="4096" max="4096" width="14.85546875" style="264" customWidth="1"/>
    <col min="4097" max="4097" width="1.7109375" style="264" customWidth="1"/>
    <col min="4098" max="4098" width="11.7109375" style="264" customWidth="1"/>
    <col min="4099" max="4102" width="13.7109375" style="264" customWidth="1"/>
    <col min="4103" max="4344" width="9.140625" style="264"/>
    <col min="4345" max="4345" width="1.7109375" style="264" customWidth="1"/>
    <col min="4346" max="4346" width="32.140625" style="264" customWidth="1"/>
    <col min="4347" max="4347" width="43.85546875" style="264" customWidth="1"/>
    <col min="4348" max="4348" width="19" style="264" customWidth="1"/>
    <col min="4349" max="4349" width="6.140625" style="264" customWidth="1"/>
    <col min="4350" max="4350" width="5.7109375" style="264" customWidth="1"/>
    <col min="4351" max="4351" width="5.140625" style="264" customWidth="1"/>
    <col min="4352" max="4352" width="14.85546875" style="264" customWidth="1"/>
    <col min="4353" max="4353" width="1.7109375" style="264" customWidth="1"/>
    <col min="4354" max="4354" width="11.7109375" style="264" customWidth="1"/>
    <col min="4355" max="4358" width="13.7109375" style="264" customWidth="1"/>
    <col min="4359" max="4600" width="9.140625" style="264"/>
    <col min="4601" max="4601" width="1.7109375" style="264" customWidth="1"/>
    <col min="4602" max="4602" width="32.140625" style="264" customWidth="1"/>
    <col min="4603" max="4603" width="43.85546875" style="264" customWidth="1"/>
    <col min="4604" max="4604" width="19" style="264" customWidth="1"/>
    <col min="4605" max="4605" width="6.140625" style="264" customWidth="1"/>
    <col min="4606" max="4606" width="5.7109375" style="264" customWidth="1"/>
    <col min="4607" max="4607" width="5.140625" style="264" customWidth="1"/>
    <col min="4608" max="4608" width="14.85546875" style="264" customWidth="1"/>
    <col min="4609" max="4609" width="1.7109375" style="264" customWidth="1"/>
    <col min="4610" max="4610" width="11.7109375" style="264" customWidth="1"/>
    <col min="4611" max="4614" width="13.7109375" style="264" customWidth="1"/>
    <col min="4615" max="4856" width="9.140625" style="264"/>
    <col min="4857" max="4857" width="1.7109375" style="264" customWidth="1"/>
    <col min="4858" max="4858" width="32.140625" style="264" customWidth="1"/>
    <col min="4859" max="4859" width="43.85546875" style="264" customWidth="1"/>
    <col min="4860" max="4860" width="19" style="264" customWidth="1"/>
    <col min="4861" max="4861" width="6.140625" style="264" customWidth="1"/>
    <col min="4862" max="4862" width="5.7109375" style="264" customWidth="1"/>
    <col min="4863" max="4863" width="5.140625" style="264" customWidth="1"/>
    <col min="4864" max="4864" width="14.85546875" style="264" customWidth="1"/>
    <col min="4865" max="4865" width="1.7109375" style="264" customWidth="1"/>
    <col min="4866" max="4866" width="11.7109375" style="264" customWidth="1"/>
    <col min="4867" max="4870" width="13.7109375" style="264" customWidth="1"/>
    <col min="4871" max="5112" width="9.140625" style="264"/>
    <col min="5113" max="5113" width="1.7109375" style="264" customWidth="1"/>
    <col min="5114" max="5114" width="32.140625" style="264" customWidth="1"/>
    <col min="5115" max="5115" width="43.85546875" style="264" customWidth="1"/>
    <col min="5116" max="5116" width="19" style="264" customWidth="1"/>
    <col min="5117" max="5117" width="6.140625" style="264" customWidth="1"/>
    <col min="5118" max="5118" width="5.7109375" style="264" customWidth="1"/>
    <col min="5119" max="5119" width="5.140625" style="264" customWidth="1"/>
    <col min="5120" max="5120" width="14.85546875" style="264" customWidth="1"/>
    <col min="5121" max="5121" width="1.7109375" style="264" customWidth="1"/>
    <col min="5122" max="5122" width="11.7109375" style="264" customWidth="1"/>
    <col min="5123" max="5126" width="13.7109375" style="264" customWidth="1"/>
    <col min="5127" max="5368" width="9.140625" style="264"/>
    <col min="5369" max="5369" width="1.7109375" style="264" customWidth="1"/>
    <col min="5370" max="5370" width="32.140625" style="264" customWidth="1"/>
    <col min="5371" max="5371" width="43.85546875" style="264" customWidth="1"/>
    <col min="5372" max="5372" width="19" style="264" customWidth="1"/>
    <col min="5373" max="5373" width="6.140625" style="264" customWidth="1"/>
    <col min="5374" max="5374" width="5.7109375" style="264" customWidth="1"/>
    <col min="5375" max="5375" width="5.140625" style="264" customWidth="1"/>
    <col min="5376" max="5376" width="14.85546875" style="264" customWidth="1"/>
    <col min="5377" max="5377" width="1.7109375" style="264" customWidth="1"/>
    <col min="5378" max="5378" width="11.7109375" style="264" customWidth="1"/>
    <col min="5379" max="5382" width="13.7109375" style="264" customWidth="1"/>
    <col min="5383" max="5624" width="9.140625" style="264"/>
    <col min="5625" max="5625" width="1.7109375" style="264" customWidth="1"/>
    <col min="5626" max="5626" width="32.140625" style="264" customWidth="1"/>
    <col min="5627" max="5627" width="43.85546875" style="264" customWidth="1"/>
    <col min="5628" max="5628" width="19" style="264" customWidth="1"/>
    <col min="5629" max="5629" width="6.140625" style="264" customWidth="1"/>
    <col min="5630" max="5630" width="5.7109375" style="264" customWidth="1"/>
    <col min="5631" max="5631" width="5.140625" style="264" customWidth="1"/>
    <col min="5632" max="5632" width="14.85546875" style="264" customWidth="1"/>
    <col min="5633" max="5633" width="1.7109375" style="264" customWidth="1"/>
    <col min="5634" max="5634" width="11.7109375" style="264" customWidth="1"/>
    <col min="5635" max="5638" width="13.7109375" style="264" customWidth="1"/>
    <col min="5639" max="5880" width="9.140625" style="264"/>
    <col min="5881" max="5881" width="1.7109375" style="264" customWidth="1"/>
    <col min="5882" max="5882" width="32.140625" style="264" customWidth="1"/>
    <col min="5883" max="5883" width="43.85546875" style="264" customWidth="1"/>
    <col min="5884" max="5884" width="19" style="264" customWidth="1"/>
    <col min="5885" max="5885" width="6.140625" style="264" customWidth="1"/>
    <col min="5886" max="5886" width="5.7109375" style="264" customWidth="1"/>
    <col min="5887" max="5887" width="5.140625" style="264" customWidth="1"/>
    <col min="5888" max="5888" width="14.85546875" style="264" customWidth="1"/>
    <col min="5889" max="5889" width="1.7109375" style="264" customWidth="1"/>
    <col min="5890" max="5890" width="11.7109375" style="264" customWidth="1"/>
    <col min="5891" max="5894" width="13.7109375" style="264" customWidth="1"/>
    <col min="5895" max="6136" width="9.140625" style="264"/>
    <col min="6137" max="6137" width="1.7109375" style="264" customWidth="1"/>
    <col min="6138" max="6138" width="32.140625" style="264" customWidth="1"/>
    <col min="6139" max="6139" width="43.85546875" style="264" customWidth="1"/>
    <col min="6140" max="6140" width="19" style="264" customWidth="1"/>
    <col min="6141" max="6141" width="6.140625" style="264" customWidth="1"/>
    <col min="6142" max="6142" width="5.7109375" style="264" customWidth="1"/>
    <col min="6143" max="6143" width="5.140625" style="264" customWidth="1"/>
    <col min="6144" max="6144" width="14.85546875" style="264" customWidth="1"/>
    <col min="6145" max="6145" width="1.7109375" style="264" customWidth="1"/>
    <col min="6146" max="6146" width="11.7109375" style="264" customWidth="1"/>
    <col min="6147" max="6150" width="13.7109375" style="264" customWidth="1"/>
    <col min="6151" max="6392" width="9.140625" style="264"/>
    <col min="6393" max="6393" width="1.7109375" style="264" customWidth="1"/>
    <col min="6394" max="6394" width="32.140625" style="264" customWidth="1"/>
    <col min="6395" max="6395" width="43.85546875" style="264" customWidth="1"/>
    <col min="6396" max="6396" width="19" style="264" customWidth="1"/>
    <col min="6397" max="6397" width="6.140625" style="264" customWidth="1"/>
    <col min="6398" max="6398" width="5.7109375" style="264" customWidth="1"/>
    <col min="6399" max="6399" width="5.140625" style="264" customWidth="1"/>
    <col min="6400" max="6400" width="14.85546875" style="264" customWidth="1"/>
    <col min="6401" max="6401" width="1.7109375" style="264" customWidth="1"/>
    <col min="6402" max="6402" width="11.7109375" style="264" customWidth="1"/>
    <col min="6403" max="6406" width="13.7109375" style="264" customWidth="1"/>
    <col min="6407" max="6648" width="9.140625" style="264"/>
    <col min="6649" max="6649" width="1.7109375" style="264" customWidth="1"/>
    <col min="6650" max="6650" width="32.140625" style="264" customWidth="1"/>
    <col min="6651" max="6651" width="43.85546875" style="264" customWidth="1"/>
    <col min="6652" max="6652" width="19" style="264" customWidth="1"/>
    <col min="6653" max="6653" width="6.140625" style="264" customWidth="1"/>
    <col min="6654" max="6654" width="5.7109375" style="264" customWidth="1"/>
    <col min="6655" max="6655" width="5.140625" style="264" customWidth="1"/>
    <col min="6656" max="6656" width="14.85546875" style="264" customWidth="1"/>
    <col min="6657" max="6657" width="1.7109375" style="264" customWidth="1"/>
    <col min="6658" max="6658" width="11.7109375" style="264" customWidth="1"/>
    <col min="6659" max="6662" width="13.7109375" style="264" customWidth="1"/>
    <col min="6663" max="6904" width="9.140625" style="264"/>
    <col min="6905" max="6905" width="1.7109375" style="264" customWidth="1"/>
    <col min="6906" max="6906" width="32.140625" style="264" customWidth="1"/>
    <col min="6907" max="6907" width="43.85546875" style="264" customWidth="1"/>
    <col min="6908" max="6908" width="19" style="264" customWidth="1"/>
    <col min="6909" max="6909" width="6.140625" style="264" customWidth="1"/>
    <col min="6910" max="6910" width="5.7109375" style="264" customWidth="1"/>
    <col min="6911" max="6911" width="5.140625" style="264" customWidth="1"/>
    <col min="6912" max="6912" width="14.85546875" style="264" customWidth="1"/>
    <col min="6913" max="6913" width="1.7109375" style="264" customWidth="1"/>
    <col min="6914" max="6914" width="11.7109375" style="264" customWidth="1"/>
    <col min="6915" max="6918" width="13.7109375" style="264" customWidth="1"/>
    <col min="6919" max="7160" width="9.140625" style="264"/>
    <col min="7161" max="7161" width="1.7109375" style="264" customWidth="1"/>
    <col min="7162" max="7162" width="32.140625" style="264" customWidth="1"/>
    <col min="7163" max="7163" width="43.85546875" style="264" customWidth="1"/>
    <col min="7164" max="7164" width="19" style="264" customWidth="1"/>
    <col min="7165" max="7165" width="6.140625" style="264" customWidth="1"/>
    <col min="7166" max="7166" width="5.7109375" style="264" customWidth="1"/>
    <col min="7167" max="7167" width="5.140625" style="264" customWidth="1"/>
    <col min="7168" max="7168" width="14.85546875" style="264" customWidth="1"/>
    <col min="7169" max="7169" width="1.7109375" style="264" customWidth="1"/>
    <col min="7170" max="7170" width="11.7109375" style="264" customWidth="1"/>
    <col min="7171" max="7174" width="13.7109375" style="264" customWidth="1"/>
    <col min="7175" max="7416" width="9.140625" style="264"/>
    <col min="7417" max="7417" width="1.7109375" style="264" customWidth="1"/>
    <col min="7418" max="7418" width="32.140625" style="264" customWidth="1"/>
    <col min="7419" max="7419" width="43.85546875" style="264" customWidth="1"/>
    <col min="7420" max="7420" width="19" style="264" customWidth="1"/>
    <col min="7421" max="7421" width="6.140625" style="264" customWidth="1"/>
    <col min="7422" max="7422" width="5.7109375" style="264" customWidth="1"/>
    <col min="7423" max="7423" width="5.140625" style="264" customWidth="1"/>
    <col min="7424" max="7424" width="14.85546875" style="264" customWidth="1"/>
    <col min="7425" max="7425" width="1.7109375" style="264" customWidth="1"/>
    <col min="7426" max="7426" width="11.7109375" style="264" customWidth="1"/>
    <col min="7427" max="7430" width="13.7109375" style="264" customWidth="1"/>
    <col min="7431" max="7672" width="9.140625" style="264"/>
    <col min="7673" max="7673" width="1.7109375" style="264" customWidth="1"/>
    <col min="7674" max="7674" width="32.140625" style="264" customWidth="1"/>
    <col min="7675" max="7675" width="43.85546875" style="264" customWidth="1"/>
    <col min="7676" max="7676" width="19" style="264" customWidth="1"/>
    <col min="7677" max="7677" width="6.140625" style="264" customWidth="1"/>
    <col min="7678" max="7678" width="5.7109375" style="264" customWidth="1"/>
    <col min="7679" max="7679" width="5.140625" style="264" customWidth="1"/>
    <col min="7680" max="7680" width="14.85546875" style="264" customWidth="1"/>
    <col min="7681" max="7681" width="1.7109375" style="264" customWidth="1"/>
    <col min="7682" max="7682" width="11.7109375" style="264" customWidth="1"/>
    <col min="7683" max="7686" width="13.7109375" style="264" customWidth="1"/>
    <col min="7687" max="7928" width="9.140625" style="264"/>
    <col min="7929" max="7929" width="1.7109375" style="264" customWidth="1"/>
    <col min="7930" max="7930" width="32.140625" style="264" customWidth="1"/>
    <col min="7931" max="7931" width="43.85546875" style="264" customWidth="1"/>
    <col min="7932" max="7932" width="19" style="264" customWidth="1"/>
    <col min="7933" max="7933" width="6.140625" style="264" customWidth="1"/>
    <col min="7934" max="7934" width="5.7109375" style="264" customWidth="1"/>
    <col min="7935" max="7935" width="5.140625" style="264" customWidth="1"/>
    <col min="7936" max="7936" width="14.85546875" style="264" customWidth="1"/>
    <col min="7937" max="7937" width="1.7109375" style="264" customWidth="1"/>
    <col min="7938" max="7938" width="11.7109375" style="264" customWidth="1"/>
    <col min="7939" max="7942" width="13.7109375" style="264" customWidth="1"/>
    <col min="7943" max="8184" width="9.140625" style="264"/>
    <col min="8185" max="8185" width="1.7109375" style="264" customWidth="1"/>
    <col min="8186" max="8186" width="32.140625" style="264" customWidth="1"/>
    <col min="8187" max="8187" width="43.85546875" style="264" customWidth="1"/>
    <col min="8188" max="8188" width="19" style="264" customWidth="1"/>
    <col min="8189" max="8189" width="6.140625" style="264" customWidth="1"/>
    <col min="8190" max="8190" width="5.7109375" style="264" customWidth="1"/>
    <col min="8191" max="8191" width="5.140625" style="264" customWidth="1"/>
    <col min="8192" max="8192" width="14.85546875" style="264" customWidth="1"/>
    <col min="8193" max="8193" width="1.7109375" style="264" customWidth="1"/>
    <col min="8194" max="8194" width="11.7109375" style="264" customWidth="1"/>
    <col min="8195" max="8198" width="13.7109375" style="264" customWidth="1"/>
    <col min="8199" max="8440" width="9.140625" style="264"/>
    <col min="8441" max="8441" width="1.7109375" style="264" customWidth="1"/>
    <col min="8442" max="8442" width="32.140625" style="264" customWidth="1"/>
    <col min="8443" max="8443" width="43.85546875" style="264" customWidth="1"/>
    <col min="8444" max="8444" width="19" style="264" customWidth="1"/>
    <col min="8445" max="8445" width="6.140625" style="264" customWidth="1"/>
    <col min="8446" max="8446" width="5.7109375" style="264" customWidth="1"/>
    <col min="8447" max="8447" width="5.140625" style="264" customWidth="1"/>
    <col min="8448" max="8448" width="14.85546875" style="264" customWidth="1"/>
    <col min="8449" max="8449" width="1.7109375" style="264" customWidth="1"/>
    <col min="8450" max="8450" width="11.7109375" style="264" customWidth="1"/>
    <col min="8451" max="8454" width="13.7109375" style="264" customWidth="1"/>
    <col min="8455" max="8696" width="9.140625" style="264"/>
    <col min="8697" max="8697" width="1.7109375" style="264" customWidth="1"/>
    <col min="8698" max="8698" width="32.140625" style="264" customWidth="1"/>
    <col min="8699" max="8699" width="43.85546875" style="264" customWidth="1"/>
    <col min="8700" max="8700" width="19" style="264" customWidth="1"/>
    <col min="8701" max="8701" width="6.140625" style="264" customWidth="1"/>
    <col min="8702" max="8702" width="5.7109375" style="264" customWidth="1"/>
    <col min="8703" max="8703" width="5.140625" style="264" customWidth="1"/>
    <col min="8704" max="8704" width="14.85546875" style="264" customWidth="1"/>
    <col min="8705" max="8705" width="1.7109375" style="264" customWidth="1"/>
    <col min="8706" max="8706" width="11.7109375" style="264" customWidth="1"/>
    <col min="8707" max="8710" width="13.7109375" style="264" customWidth="1"/>
    <col min="8711" max="8952" width="9.140625" style="264"/>
    <col min="8953" max="8953" width="1.7109375" style="264" customWidth="1"/>
    <col min="8954" max="8954" width="32.140625" style="264" customWidth="1"/>
    <col min="8955" max="8955" width="43.85546875" style="264" customWidth="1"/>
    <col min="8956" max="8956" width="19" style="264" customWidth="1"/>
    <col min="8957" max="8957" width="6.140625" style="264" customWidth="1"/>
    <col min="8958" max="8958" width="5.7109375" style="264" customWidth="1"/>
    <col min="8959" max="8959" width="5.140625" style="264" customWidth="1"/>
    <col min="8960" max="8960" width="14.85546875" style="264" customWidth="1"/>
    <col min="8961" max="8961" width="1.7109375" style="264" customWidth="1"/>
    <col min="8962" max="8962" width="11.7109375" style="264" customWidth="1"/>
    <col min="8963" max="8966" width="13.7109375" style="264" customWidth="1"/>
    <col min="8967" max="9208" width="9.140625" style="264"/>
    <col min="9209" max="9209" width="1.7109375" style="264" customWidth="1"/>
    <col min="9210" max="9210" width="32.140625" style="264" customWidth="1"/>
    <col min="9211" max="9211" width="43.85546875" style="264" customWidth="1"/>
    <col min="9212" max="9212" width="19" style="264" customWidth="1"/>
    <col min="9213" max="9213" width="6.140625" style="264" customWidth="1"/>
    <col min="9214" max="9214" width="5.7109375" style="264" customWidth="1"/>
    <col min="9215" max="9215" width="5.140625" style="264" customWidth="1"/>
    <col min="9216" max="9216" width="14.85546875" style="264" customWidth="1"/>
    <col min="9217" max="9217" width="1.7109375" style="264" customWidth="1"/>
    <col min="9218" max="9218" width="11.7109375" style="264" customWidth="1"/>
    <col min="9219" max="9222" width="13.7109375" style="264" customWidth="1"/>
    <col min="9223" max="9464" width="9.140625" style="264"/>
    <col min="9465" max="9465" width="1.7109375" style="264" customWidth="1"/>
    <col min="9466" max="9466" width="32.140625" style="264" customWidth="1"/>
    <col min="9467" max="9467" width="43.85546875" style="264" customWidth="1"/>
    <col min="9468" max="9468" width="19" style="264" customWidth="1"/>
    <col min="9469" max="9469" width="6.140625" style="264" customWidth="1"/>
    <col min="9470" max="9470" width="5.7109375" style="264" customWidth="1"/>
    <col min="9471" max="9471" width="5.140625" style="264" customWidth="1"/>
    <col min="9472" max="9472" width="14.85546875" style="264" customWidth="1"/>
    <col min="9473" max="9473" width="1.7109375" style="264" customWidth="1"/>
    <col min="9474" max="9474" width="11.7109375" style="264" customWidth="1"/>
    <col min="9475" max="9478" width="13.7109375" style="264" customWidth="1"/>
    <col min="9479" max="9720" width="9.140625" style="264"/>
    <col min="9721" max="9721" width="1.7109375" style="264" customWidth="1"/>
    <col min="9722" max="9722" width="32.140625" style="264" customWidth="1"/>
    <col min="9723" max="9723" width="43.85546875" style="264" customWidth="1"/>
    <col min="9724" max="9724" width="19" style="264" customWidth="1"/>
    <col min="9725" max="9725" width="6.140625" style="264" customWidth="1"/>
    <col min="9726" max="9726" width="5.7109375" style="264" customWidth="1"/>
    <col min="9727" max="9727" width="5.140625" style="264" customWidth="1"/>
    <col min="9728" max="9728" width="14.85546875" style="264" customWidth="1"/>
    <col min="9729" max="9729" width="1.7109375" style="264" customWidth="1"/>
    <col min="9730" max="9730" width="11.7109375" style="264" customWidth="1"/>
    <col min="9731" max="9734" width="13.7109375" style="264" customWidth="1"/>
    <col min="9735" max="9976" width="9.140625" style="264"/>
    <col min="9977" max="9977" width="1.7109375" style="264" customWidth="1"/>
    <col min="9978" max="9978" width="32.140625" style="264" customWidth="1"/>
    <col min="9979" max="9979" width="43.85546875" style="264" customWidth="1"/>
    <col min="9980" max="9980" width="19" style="264" customWidth="1"/>
    <col min="9981" max="9981" width="6.140625" style="264" customWidth="1"/>
    <col min="9982" max="9982" width="5.7109375" style="264" customWidth="1"/>
    <col min="9983" max="9983" width="5.140625" style="264" customWidth="1"/>
    <col min="9984" max="9984" width="14.85546875" style="264" customWidth="1"/>
    <col min="9985" max="9985" width="1.7109375" style="264" customWidth="1"/>
    <col min="9986" max="9986" width="11.7109375" style="264" customWidth="1"/>
    <col min="9987" max="9990" width="13.7109375" style="264" customWidth="1"/>
    <col min="9991" max="10232" width="9.140625" style="264"/>
    <col min="10233" max="10233" width="1.7109375" style="264" customWidth="1"/>
    <col min="10234" max="10234" width="32.140625" style="264" customWidth="1"/>
    <col min="10235" max="10235" width="43.85546875" style="264" customWidth="1"/>
    <col min="10236" max="10236" width="19" style="264" customWidth="1"/>
    <col min="10237" max="10237" width="6.140625" style="264" customWidth="1"/>
    <col min="10238" max="10238" width="5.7109375" style="264" customWidth="1"/>
    <col min="10239" max="10239" width="5.140625" style="264" customWidth="1"/>
    <col min="10240" max="10240" width="14.85546875" style="264" customWidth="1"/>
    <col min="10241" max="10241" width="1.7109375" style="264" customWidth="1"/>
    <col min="10242" max="10242" width="11.7109375" style="264" customWidth="1"/>
    <col min="10243" max="10246" width="13.7109375" style="264" customWidth="1"/>
    <col min="10247" max="10488" width="9.140625" style="264"/>
    <col min="10489" max="10489" width="1.7109375" style="264" customWidth="1"/>
    <col min="10490" max="10490" width="32.140625" style="264" customWidth="1"/>
    <col min="10491" max="10491" width="43.85546875" style="264" customWidth="1"/>
    <col min="10492" max="10492" width="19" style="264" customWidth="1"/>
    <col min="10493" max="10493" width="6.140625" style="264" customWidth="1"/>
    <col min="10494" max="10494" width="5.7109375" style="264" customWidth="1"/>
    <col min="10495" max="10495" width="5.140625" style="264" customWidth="1"/>
    <col min="10496" max="10496" width="14.85546875" style="264" customWidth="1"/>
    <col min="10497" max="10497" width="1.7109375" style="264" customWidth="1"/>
    <col min="10498" max="10498" width="11.7109375" style="264" customWidth="1"/>
    <col min="10499" max="10502" width="13.7109375" style="264" customWidth="1"/>
    <col min="10503" max="10744" width="9.140625" style="264"/>
    <col min="10745" max="10745" width="1.7109375" style="264" customWidth="1"/>
    <col min="10746" max="10746" width="32.140625" style="264" customWidth="1"/>
    <col min="10747" max="10747" width="43.85546875" style="264" customWidth="1"/>
    <col min="10748" max="10748" width="19" style="264" customWidth="1"/>
    <col min="10749" max="10749" width="6.140625" style="264" customWidth="1"/>
    <col min="10750" max="10750" width="5.7109375" style="264" customWidth="1"/>
    <col min="10751" max="10751" width="5.140625" style="264" customWidth="1"/>
    <col min="10752" max="10752" width="14.85546875" style="264" customWidth="1"/>
    <col min="10753" max="10753" width="1.7109375" style="264" customWidth="1"/>
    <col min="10754" max="10754" width="11.7109375" style="264" customWidth="1"/>
    <col min="10755" max="10758" width="13.7109375" style="264" customWidth="1"/>
    <col min="10759" max="11000" width="9.140625" style="264"/>
    <col min="11001" max="11001" width="1.7109375" style="264" customWidth="1"/>
    <col min="11002" max="11002" width="32.140625" style="264" customWidth="1"/>
    <col min="11003" max="11003" width="43.85546875" style="264" customWidth="1"/>
    <col min="11004" max="11004" width="19" style="264" customWidth="1"/>
    <col min="11005" max="11005" width="6.140625" style="264" customWidth="1"/>
    <col min="11006" max="11006" width="5.7109375" style="264" customWidth="1"/>
    <col min="11007" max="11007" width="5.140625" style="264" customWidth="1"/>
    <col min="11008" max="11008" width="14.85546875" style="264" customWidth="1"/>
    <col min="11009" max="11009" width="1.7109375" style="264" customWidth="1"/>
    <col min="11010" max="11010" width="11.7109375" style="264" customWidth="1"/>
    <col min="11011" max="11014" width="13.7109375" style="264" customWidth="1"/>
    <col min="11015" max="11256" width="9.140625" style="264"/>
    <col min="11257" max="11257" width="1.7109375" style="264" customWidth="1"/>
    <col min="11258" max="11258" width="32.140625" style="264" customWidth="1"/>
    <col min="11259" max="11259" width="43.85546875" style="264" customWidth="1"/>
    <col min="11260" max="11260" width="19" style="264" customWidth="1"/>
    <col min="11261" max="11261" width="6.140625" style="264" customWidth="1"/>
    <col min="11262" max="11262" width="5.7109375" style="264" customWidth="1"/>
    <col min="11263" max="11263" width="5.140625" style="264" customWidth="1"/>
    <col min="11264" max="11264" width="14.85546875" style="264" customWidth="1"/>
    <col min="11265" max="11265" width="1.7109375" style="264" customWidth="1"/>
    <col min="11266" max="11266" width="11.7109375" style="264" customWidth="1"/>
    <col min="11267" max="11270" width="13.7109375" style="264" customWidth="1"/>
    <col min="11271" max="11512" width="9.140625" style="264"/>
    <col min="11513" max="11513" width="1.7109375" style="264" customWidth="1"/>
    <col min="11514" max="11514" width="32.140625" style="264" customWidth="1"/>
    <col min="11515" max="11515" width="43.85546875" style="264" customWidth="1"/>
    <col min="11516" max="11516" width="19" style="264" customWidth="1"/>
    <col min="11517" max="11517" width="6.140625" style="264" customWidth="1"/>
    <col min="11518" max="11518" width="5.7109375" style="264" customWidth="1"/>
    <col min="11519" max="11519" width="5.140625" style="264" customWidth="1"/>
    <col min="11520" max="11520" width="14.85546875" style="264" customWidth="1"/>
    <col min="11521" max="11521" width="1.7109375" style="264" customWidth="1"/>
    <col min="11522" max="11522" width="11.7109375" style="264" customWidth="1"/>
    <col min="11523" max="11526" width="13.7109375" style="264" customWidth="1"/>
    <col min="11527" max="11768" width="9.140625" style="264"/>
    <col min="11769" max="11769" width="1.7109375" style="264" customWidth="1"/>
    <col min="11770" max="11770" width="32.140625" style="264" customWidth="1"/>
    <col min="11771" max="11771" width="43.85546875" style="264" customWidth="1"/>
    <col min="11772" max="11772" width="19" style="264" customWidth="1"/>
    <col min="11773" max="11773" width="6.140625" style="264" customWidth="1"/>
    <col min="11774" max="11774" width="5.7109375" style="264" customWidth="1"/>
    <col min="11775" max="11775" width="5.140625" style="264" customWidth="1"/>
    <col min="11776" max="11776" width="14.85546875" style="264" customWidth="1"/>
    <col min="11777" max="11777" width="1.7109375" style="264" customWidth="1"/>
    <col min="11778" max="11778" width="11.7109375" style="264" customWidth="1"/>
    <col min="11779" max="11782" width="13.7109375" style="264" customWidth="1"/>
    <col min="11783" max="12024" width="9.140625" style="264"/>
    <col min="12025" max="12025" width="1.7109375" style="264" customWidth="1"/>
    <col min="12026" max="12026" width="32.140625" style="264" customWidth="1"/>
    <col min="12027" max="12027" width="43.85546875" style="264" customWidth="1"/>
    <col min="12028" max="12028" width="19" style="264" customWidth="1"/>
    <col min="12029" max="12029" width="6.140625" style="264" customWidth="1"/>
    <col min="12030" max="12030" width="5.7109375" style="264" customWidth="1"/>
    <col min="12031" max="12031" width="5.140625" style="264" customWidth="1"/>
    <col min="12032" max="12032" width="14.85546875" style="264" customWidth="1"/>
    <col min="12033" max="12033" width="1.7109375" style="264" customWidth="1"/>
    <col min="12034" max="12034" width="11.7109375" style="264" customWidth="1"/>
    <col min="12035" max="12038" width="13.7109375" style="264" customWidth="1"/>
    <col min="12039" max="12280" width="9.140625" style="264"/>
    <col min="12281" max="12281" width="1.7109375" style="264" customWidth="1"/>
    <col min="12282" max="12282" width="32.140625" style="264" customWidth="1"/>
    <col min="12283" max="12283" width="43.85546875" style="264" customWidth="1"/>
    <col min="12284" max="12284" width="19" style="264" customWidth="1"/>
    <col min="12285" max="12285" width="6.140625" style="264" customWidth="1"/>
    <col min="12286" max="12286" width="5.7109375" style="264" customWidth="1"/>
    <col min="12287" max="12287" width="5.140625" style="264" customWidth="1"/>
    <col min="12288" max="12288" width="14.85546875" style="264" customWidth="1"/>
    <col min="12289" max="12289" width="1.7109375" style="264" customWidth="1"/>
    <col min="12290" max="12290" width="11.7109375" style="264" customWidth="1"/>
    <col min="12291" max="12294" width="13.7109375" style="264" customWidth="1"/>
    <col min="12295" max="12536" width="9.140625" style="264"/>
    <col min="12537" max="12537" width="1.7109375" style="264" customWidth="1"/>
    <col min="12538" max="12538" width="32.140625" style="264" customWidth="1"/>
    <col min="12539" max="12539" width="43.85546875" style="264" customWidth="1"/>
    <col min="12540" max="12540" width="19" style="264" customWidth="1"/>
    <col min="12541" max="12541" width="6.140625" style="264" customWidth="1"/>
    <col min="12542" max="12542" width="5.7109375" style="264" customWidth="1"/>
    <col min="12543" max="12543" width="5.140625" style="264" customWidth="1"/>
    <col min="12544" max="12544" width="14.85546875" style="264" customWidth="1"/>
    <col min="12545" max="12545" width="1.7109375" style="264" customWidth="1"/>
    <col min="12546" max="12546" width="11.7109375" style="264" customWidth="1"/>
    <col min="12547" max="12550" width="13.7109375" style="264" customWidth="1"/>
    <col min="12551" max="12792" width="9.140625" style="264"/>
    <col min="12793" max="12793" width="1.7109375" style="264" customWidth="1"/>
    <col min="12794" max="12794" width="32.140625" style="264" customWidth="1"/>
    <col min="12795" max="12795" width="43.85546875" style="264" customWidth="1"/>
    <col min="12796" max="12796" width="19" style="264" customWidth="1"/>
    <col min="12797" max="12797" width="6.140625" style="264" customWidth="1"/>
    <col min="12798" max="12798" width="5.7109375" style="264" customWidth="1"/>
    <col min="12799" max="12799" width="5.140625" style="264" customWidth="1"/>
    <col min="12800" max="12800" width="14.85546875" style="264" customWidth="1"/>
    <col min="12801" max="12801" width="1.7109375" style="264" customWidth="1"/>
    <col min="12802" max="12802" width="11.7109375" style="264" customWidth="1"/>
    <col min="12803" max="12806" width="13.7109375" style="264" customWidth="1"/>
    <col min="12807" max="13048" width="9.140625" style="264"/>
    <col min="13049" max="13049" width="1.7109375" style="264" customWidth="1"/>
    <col min="13050" max="13050" width="32.140625" style="264" customWidth="1"/>
    <col min="13051" max="13051" width="43.85546875" style="264" customWidth="1"/>
    <col min="13052" max="13052" width="19" style="264" customWidth="1"/>
    <col min="13053" max="13053" width="6.140625" style="264" customWidth="1"/>
    <col min="13054" max="13054" width="5.7109375" style="264" customWidth="1"/>
    <col min="13055" max="13055" width="5.140625" style="264" customWidth="1"/>
    <col min="13056" max="13056" width="14.85546875" style="264" customWidth="1"/>
    <col min="13057" max="13057" width="1.7109375" style="264" customWidth="1"/>
    <col min="13058" max="13058" width="11.7109375" style="264" customWidth="1"/>
    <col min="13059" max="13062" width="13.7109375" style="264" customWidth="1"/>
    <col min="13063" max="13304" width="9.140625" style="264"/>
    <col min="13305" max="13305" width="1.7109375" style="264" customWidth="1"/>
    <col min="13306" max="13306" width="32.140625" style="264" customWidth="1"/>
    <col min="13307" max="13307" width="43.85546875" style="264" customWidth="1"/>
    <col min="13308" max="13308" width="19" style="264" customWidth="1"/>
    <col min="13309" max="13309" width="6.140625" style="264" customWidth="1"/>
    <col min="13310" max="13310" width="5.7109375" style="264" customWidth="1"/>
    <col min="13311" max="13311" width="5.140625" style="264" customWidth="1"/>
    <col min="13312" max="13312" width="14.85546875" style="264" customWidth="1"/>
    <col min="13313" max="13313" width="1.7109375" style="264" customWidth="1"/>
    <col min="13314" max="13314" width="11.7109375" style="264" customWidth="1"/>
    <col min="13315" max="13318" width="13.7109375" style="264" customWidth="1"/>
    <col min="13319" max="13560" width="9.140625" style="264"/>
    <col min="13561" max="13561" width="1.7109375" style="264" customWidth="1"/>
    <col min="13562" max="13562" width="32.140625" style="264" customWidth="1"/>
    <col min="13563" max="13563" width="43.85546875" style="264" customWidth="1"/>
    <col min="13564" max="13564" width="19" style="264" customWidth="1"/>
    <col min="13565" max="13565" width="6.140625" style="264" customWidth="1"/>
    <col min="13566" max="13566" width="5.7109375" style="264" customWidth="1"/>
    <col min="13567" max="13567" width="5.140625" style="264" customWidth="1"/>
    <col min="13568" max="13568" width="14.85546875" style="264" customWidth="1"/>
    <col min="13569" max="13569" width="1.7109375" style="264" customWidth="1"/>
    <col min="13570" max="13570" width="11.7109375" style="264" customWidth="1"/>
    <col min="13571" max="13574" width="13.7109375" style="264" customWidth="1"/>
    <col min="13575" max="13816" width="9.140625" style="264"/>
    <col min="13817" max="13817" width="1.7109375" style="264" customWidth="1"/>
    <col min="13818" max="13818" width="32.140625" style="264" customWidth="1"/>
    <col min="13819" max="13819" width="43.85546875" style="264" customWidth="1"/>
    <col min="13820" max="13820" width="19" style="264" customWidth="1"/>
    <col min="13821" max="13821" width="6.140625" style="264" customWidth="1"/>
    <col min="13822" max="13822" width="5.7109375" style="264" customWidth="1"/>
    <col min="13823" max="13823" width="5.140625" style="264" customWidth="1"/>
    <col min="13824" max="13824" width="14.85546875" style="264" customWidth="1"/>
    <col min="13825" max="13825" width="1.7109375" style="264" customWidth="1"/>
    <col min="13826" max="13826" width="11.7109375" style="264" customWidth="1"/>
    <col min="13827" max="13830" width="13.7109375" style="264" customWidth="1"/>
    <col min="13831" max="14072" width="9.140625" style="264"/>
    <col min="14073" max="14073" width="1.7109375" style="264" customWidth="1"/>
    <col min="14074" max="14074" width="32.140625" style="264" customWidth="1"/>
    <col min="14075" max="14075" width="43.85546875" style="264" customWidth="1"/>
    <col min="14076" max="14076" width="19" style="264" customWidth="1"/>
    <col min="14077" max="14077" width="6.140625" style="264" customWidth="1"/>
    <col min="14078" max="14078" width="5.7109375" style="264" customWidth="1"/>
    <col min="14079" max="14079" width="5.140625" style="264" customWidth="1"/>
    <col min="14080" max="14080" width="14.85546875" style="264" customWidth="1"/>
    <col min="14081" max="14081" width="1.7109375" style="264" customWidth="1"/>
    <col min="14082" max="14082" width="11.7109375" style="264" customWidth="1"/>
    <col min="14083" max="14086" width="13.7109375" style="264" customWidth="1"/>
    <col min="14087" max="14328" width="9.140625" style="264"/>
    <col min="14329" max="14329" width="1.7109375" style="264" customWidth="1"/>
    <col min="14330" max="14330" width="32.140625" style="264" customWidth="1"/>
    <col min="14331" max="14331" width="43.85546875" style="264" customWidth="1"/>
    <col min="14332" max="14332" width="19" style="264" customWidth="1"/>
    <col min="14333" max="14333" width="6.140625" style="264" customWidth="1"/>
    <col min="14334" max="14334" width="5.7109375" style="264" customWidth="1"/>
    <col min="14335" max="14335" width="5.140625" style="264" customWidth="1"/>
    <col min="14336" max="14336" width="14.85546875" style="264" customWidth="1"/>
    <col min="14337" max="14337" width="1.7109375" style="264" customWidth="1"/>
    <col min="14338" max="14338" width="11.7109375" style="264" customWidth="1"/>
    <col min="14339" max="14342" width="13.7109375" style="264" customWidth="1"/>
    <col min="14343" max="14584" width="9.140625" style="264"/>
    <col min="14585" max="14585" width="1.7109375" style="264" customWidth="1"/>
    <col min="14586" max="14586" width="32.140625" style="264" customWidth="1"/>
    <col min="14587" max="14587" width="43.85546875" style="264" customWidth="1"/>
    <col min="14588" max="14588" width="19" style="264" customWidth="1"/>
    <col min="14589" max="14589" width="6.140625" style="264" customWidth="1"/>
    <col min="14590" max="14590" width="5.7109375" style="264" customWidth="1"/>
    <col min="14591" max="14591" width="5.140625" style="264" customWidth="1"/>
    <col min="14592" max="14592" width="14.85546875" style="264" customWidth="1"/>
    <col min="14593" max="14593" width="1.7109375" style="264" customWidth="1"/>
    <col min="14594" max="14594" width="11.7109375" style="264" customWidth="1"/>
    <col min="14595" max="14598" width="13.7109375" style="264" customWidth="1"/>
    <col min="14599" max="14840" width="9.140625" style="264"/>
    <col min="14841" max="14841" width="1.7109375" style="264" customWidth="1"/>
    <col min="14842" max="14842" width="32.140625" style="264" customWidth="1"/>
    <col min="14843" max="14843" width="43.85546875" style="264" customWidth="1"/>
    <col min="14844" max="14844" width="19" style="264" customWidth="1"/>
    <col min="14845" max="14845" width="6.140625" style="264" customWidth="1"/>
    <col min="14846" max="14846" width="5.7109375" style="264" customWidth="1"/>
    <col min="14847" max="14847" width="5.140625" style="264" customWidth="1"/>
    <col min="14848" max="14848" width="14.85546875" style="264" customWidth="1"/>
    <col min="14849" max="14849" width="1.7109375" style="264" customWidth="1"/>
    <col min="14850" max="14850" width="11.7109375" style="264" customWidth="1"/>
    <col min="14851" max="14854" width="13.7109375" style="264" customWidth="1"/>
    <col min="14855" max="15096" width="9.140625" style="264"/>
    <col min="15097" max="15097" width="1.7109375" style="264" customWidth="1"/>
    <col min="15098" max="15098" width="32.140625" style="264" customWidth="1"/>
    <col min="15099" max="15099" width="43.85546875" style="264" customWidth="1"/>
    <col min="15100" max="15100" width="19" style="264" customWidth="1"/>
    <col min="15101" max="15101" width="6.140625" style="264" customWidth="1"/>
    <col min="15102" max="15102" width="5.7109375" style="264" customWidth="1"/>
    <col min="15103" max="15103" width="5.140625" style="264" customWidth="1"/>
    <col min="15104" max="15104" width="14.85546875" style="264" customWidth="1"/>
    <col min="15105" max="15105" width="1.7109375" style="264" customWidth="1"/>
    <col min="15106" max="15106" width="11.7109375" style="264" customWidth="1"/>
    <col min="15107" max="15110" width="13.7109375" style="264" customWidth="1"/>
    <col min="15111" max="15352" width="9.140625" style="264"/>
    <col min="15353" max="15353" width="1.7109375" style="264" customWidth="1"/>
    <col min="15354" max="15354" width="32.140625" style="264" customWidth="1"/>
    <col min="15355" max="15355" width="43.85546875" style="264" customWidth="1"/>
    <col min="15356" max="15356" width="19" style="264" customWidth="1"/>
    <col min="15357" max="15357" width="6.140625" style="264" customWidth="1"/>
    <col min="15358" max="15358" width="5.7109375" style="264" customWidth="1"/>
    <col min="15359" max="15359" width="5.140625" style="264" customWidth="1"/>
    <col min="15360" max="15360" width="14.85546875" style="264" customWidth="1"/>
    <col min="15361" max="15361" width="1.7109375" style="264" customWidth="1"/>
    <col min="15362" max="15362" width="11.7109375" style="264" customWidth="1"/>
    <col min="15363" max="15366" width="13.7109375" style="264" customWidth="1"/>
    <col min="15367" max="15608" width="9.140625" style="264"/>
    <col min="15609" max="15609" width="1.7109375" style="264" customWidth="1"/>
    <col min="15610" max="15610" width="32.140625" style="264" customWidth="1"/>
    <col min="15611" max="15611" width="43.85546875" style="264" customWidth="1"/>
    <col min="15612" max="15612" width="19" style="264" customWidth="1"/>
    <col min="15613" max="15613" width="6.140625" style="264" customWidth="1"/>
    <col min="15614" max="15614" width="5.7109375" style="264" customWidth="1"/>
    <col min="15615" max="15615" width="5.140625" style="264" customWidth="1"/>
    <col min="15616" max="15616" width="14.85546875" style="264" customWidth="1"/>
    <col min="15617" max="15617" width="1.7109375" style="264" customWidth="1"/>
    <col min="15618" max="15618" width="11.7109375" style="264" customWidth="1"/>
    <col min="15619" max="15622" width="13.7109375" style="264" customWidth="1"/>
    <col min="15623" max="15864" width="9.140625" style="264"/>
    <col min="15865" max="15865" width="1.7109375" style="264" customWidth="1"/>
    <col min="15866" max="15866" width="32.140625" style="264" customWidth="1"/>
    <col min="15867" max="15867" width="43.85546875" style="264" customWidth="1"/>
    <col min="15868" max="15868" width="19" style="264" customWidth="1"/>
    <col min="15869" max="15869" width="6.140625" style="264" customWidth="1"/>
    <col min="15870" max="15870" width="5.7109375" style="264" customWidth="1"/>
    <col min="15871" max="15871" width="5.140625" style="264" customWidth="1"/>
    <col min="15872" max="15872" width="14.85546875" style="264" customWidth="1"/>
    <col min="15873" max="15873" width="1.7109375" style="264" customWidth="1"/>
    <col min="15874" max="15874" width="11.7109375" style="264" customWidth="1"/>
    <col min="15875" max="15878" width="13.7109375" style="264" customWidth="1"/>
    <col min="15879" max="16120" width="9.140625" style="264"/>
    <col min="16121" max="16121" width="1.7109375" style="264" customWidth="1"/>
    <col min="16122" max="16122" width="32.140625" style="264" customWidth="1"/>
    <col min="16123" max="16123" width="43.85546875" style="264" customWidth="1"/>
    <col min="16124" max="16124" width="19" style="264" customWidth="1"/>
    <col min="16125" max="16125" width="6.140625" style="264" customWidth="1"/>
    <col min="16126" max="16126" width="5.7109375" style="264" customWidth="1"/>
    <col min="16127" max="16127" width="5.140625" style="264" customWidth="1"/>
    <col min="16128" max="16128" width="14.85546875" style="264" customWidth="1"/>
    <col min="16129" max="16129" width="1.7109375" style="264" customWidth="1"/>
    <col min="16130" max="16130" width="11.7109375" style="264" customWidth="1"/>
    <col min="16131" max="16134" width="13.7109375" style="264" customWidth="1"/>
    <col min="16135" max="16384" width="9.140625" style="264"/>
  </cols>
  <sheetData>
    <row r="1" spans="1:6" ht="25.5" x14ac:dyDescent="0.2">
      <c r="A1" s="333" t="s">
        <v>166</v>
      </c>
      <c r="D1" s="289"/>
      <c r="E1" s="295"/>
      <c r="F1" s="293" t="s">
        <v>165</v>
      </c>
    </row>
    <row r="2" spans="1:6" x14ac:dyDescent="0.2">
      <c r="A2" s="363" t="s">
        <v>154</v>
      </c>
      <c r="B2" s="364" t="s">
        <v>167</v>
      </c>
      <c r="C2" s="365" t="s">
        <v>400</v>
      </c>
      <c r="D2" s="365" t="s">
        <v>1</v>
      </c>
      <c r="E2" s="366" t="s">
        <v>503</v>
      </c>
      <c r="F2" s="367" t="s">
        <v>223</v>
      </c>
    </row>
    <row r="3" spans="1:6" x14ac:dyDescent="0.2">
      <c r="A3" s="300"/>
      <c r="B3" s="301" t="s">
        <v>168</v>
      </c>
      <c r="C3" s="294"/>
      <c r="D3" s="294"/>
      <c r="E3" s="302"/>
      <c r="F3" s="293"/>
    </row>
    <row r="4" spans="1:6" x14ac:dyDescent="0.2">
      <c r="A4" s="300"/>
      <c r="B4" s="287" t="s">
        <v>169</v>
      </c>
      <c r="C4" s="294"/>
      <c r="D4" s="294"/>
      <c r="E4" s="302"/>
      <c r="F4" s="293"/>
    </row>
    <row r="5" spans="1:6" x14ac:dyDescent="0.2">
      <c r="A5" s="300"/>
      <c r="B5" s="287" t="s">
        <v>170</v>
      </c>
      <c r="C5" s="294"/>
      <c r="D5" s="294"/>
      <c r="E5" s="302"/>
      <c r="F5" s="294"/>
    </row>
    <row r="6" spans="1:6" x14ac:dyDescent="0.2">
      <c r="A6" s="300"/>
      <c r="B6" s="287" t="s">
        <v>394</v>
      </c>
      <c r="E6" s="302"/>
      <c r="F6" s="294"/>
    </row>
    <row r="7" spans="1:6" x14ac:dyDescent="0.2">
      <c r="A7" s="303" t="s">
        <v>504</v>
      </c>
      <c r="B7" s="303" t="s">
        <v>171</v>
      </c>
      <c r="C7" s="294" t="s">
        <v>172</v>
      </c>
      <c r="D7" s="294">
        <v>1</v>
      </c>
      <c r="E7" s="302"/>
      <c r="F7" s="304">
        <f>D7*E7</f>
        <v>0</v>
      </c>
    </row>
    <row r="8" spans="1:6" x14ac:dyDescent="0.2">
      <c r="A8" s="303"/>
      <c r="B8" s="287" t="s">
        <v>173</v>
      </c>
      <c r="C8" s="294" t="s">
        <v>174</v>
      </c>
      <c r="D8" s="294">
        <v>1</v>
      </c>
      <c r="E8" s="302"/>
      <c r="F8" s="304"/>
    </row>
    <row r="9" spans="1:6" x14ac:dyDescent="0.2">
      <c r="A9" s="303"/>
      <c r="B9" s="287" t="s">
        <v>175</v>
      </c>
      <c r="C9" s="294" t="s">
        <v>174</v>
      </c>
      <c r="D9" s="294">
        <v>1</v>
      </c>
      <c r="E9" s="302"/>
      <c r="F9" s="304"/>
    </row>
    <row r="10" spans="1:6" x14ac:dyDescent="0.2">
      <c r="A10" s="303"/>
      <c r="B10" s="287" t="s">
        <v>176</v>
      </c>
      <c r="C10" s="294" t="s">
        <v>174</v>
      </c>
      <c r="D10" s="294">
        <v>1</v>
      </c>
      <c r="E10" s="302"/>
      <c r="F10" s="304"/>
    </row>
    <row r="11" spans="1:6" ht="25.5" x14ac:dyDescent="0.2">
      <c r="A11" s="303" t="s">
        <v>505</v>
      </c>
      <c r="B11" s="287" t="s">
        <v>401</v>
      </c>
      <c r="C11" s="294" t="s">
        <v>174</v>
      </c>
      <c r="D11" s="294">
        <v>1</v>
      </c>
      <c r="E11" s="302"/>
      <c r="F11" s="304">
        <f>D11*E11</f>
        <v>0</v>
      </c>
    </row>
    <row r="12" spans="1:6" ht="25.5" x14ac:dyDescent="0.2">
      <c r="A12" s="303" t="s">
        <v>506</v>
      </c>
      <c r="B12" s="287" t="s">
        <v>402</v>
      </c>
      <c r="C12" s="294" t="s">
        <v>174</v>
      </c>
      <c r="D12" s="294">
        <v>1</v>
      </c>
      <c r="E12" s="302"/>
      <c r="F12" s="304">
        <f>D12*E12</f>
        <v>0</v>
      </c>
    </row>
    <row r="13" spans="1:6" ht="25.5" x14ac:dyDescent="0.2">
      <c r="A13" s="303" t="s">
        <v>507</v>
      </c>
      <c r="B13" s="287" t="s">
        <v>403</v>
      </c>
      <c r="C13" s="294" t="s">
        <v>174</v>
      </c>
      <c r="D13" s="294">
        <v>1</v>
      </c>
      <c r="E13" s="302"/>
      <c r="F13" s="304">
        <f>D13*E13</f>
        <v>0</v>
      </c>
    </row>
    <row r="14" spans="1:6" x14ac:dyDescent="0.2">
      <c r="A14" s="303" t="s">
        <v>508</v>
      </c>
      <c r="B14" s="287" t="s">
        <v>404</v>
      </c>
      <c r="C14" s="294" t="s">
        <v>174</v>
      </c>
      <c r="D14" s="294">
        <v>1</v>
      </c>
      <c r="E14" s="302"/>
      <c r="F14" s="304">
        <f t="shared" ref="F14:F34" si="0">D14*E14</f>
        <v>0</v>
      </c>
    </row>
    <row r="15" spans="1:6" ht="25.5" x14ac:dyDescent="0.2">
      <c r="A15" s="303" t="s">
        <v>509</v>
      </c>
      <c r="B15" s="287" t="s">
        <v>405</v>
      </c>
      <c r="C15" s="294" t="s">
        <v>174</v>
      </c>
      <c r="D15" s="294">
        <v>1</v>
      </c>
      <c r="E15" s="302"/>
      <c r="F15" s="304">
        <f t="shared" si="0"/>
        <v>0</v>
      </c>
    </row>
    <row r="16" spans="1:6" x14ac:dyDescent="0.2">
      <c r="A16" s="303" t="s">
        <v>510</v>
      </c>
      <c r="B16" s="287" t="s">
        <v>406</v>
      </c>
      <c r="C16" s="294" t="s">
        <v>174</v>
      </c>
      <c r="D16" s="294">
        <v>1</v>
      </c>
      <c r="E16" s="302"/>
      <c r="F16" s="304">
        <f t="shared" si="0"/>
        <v>0</v>
      </c>
    </row>
    <row r="17" spans="1:6" x14ac:dyDescent="0.2">
      <c r="A17" s="303"/>
      <c r="B17" s="287" t="s">
        <v>512</v>
      </c>
      <c r="C17" s="294"/>
      <c r="D17" s="305"/>
      <c r="E17" s="302"/>
      <c r="F17" s="304"/>
    </row>
    <row r="18" spans="1:6" x14ac:dyDescent="0.2">
      <c r="A18" s="303" t="s">
        <v>511</v>
      </c>
      <c r="B18" s="287" t="s">
        <v>407</v>
      </c>
      <c r="C18" s="294" t="s">
        <v>174</v>
      </c>
      <c r="D18" s="294">
        <v>1</v>
      </c>
      <c r="E18" s="302"/>
      <c r="F18" s="304">
        <f t="shared" si="0"/>
        <v>0</v>
      </c>
    </row>
    <row r="19" spans="1:6" x14ac:dyDescent="0.2">
      <c r="A19" s="303" t="s">
        <v>513</v>
      </c>
      <c r="B19" s="287" t="s">
        <v>408</v>
      </c>
      <c r="C19" s="294" t="s">
        <v>174</v>
      </c>
      <c r="D19" s="294">
        <v>1</v>
      </c>
      <c r="E19" s="302"/>
      <c r="F19" s="304">
        <f t="shared" si="0"/>
        <v>0</v>
      </c>
    </row>
    <row r="20" spans="1:6" ht="25.5" x14ac:dyDescent="0.2">
      <c r="A20" s="303" t="s">
        <v>514</v>
      </c>
      <c r="B20" s="287" t="s">
        <v>409</v>
      </c>
      <c r="C20" s="294" t="s">
        <v>174</v>
      </c>
      <c r="D20" s="294">
        <v>1</v>
      </c>
      <c r="E20" s="302"/>
      <c r="F20" s="304">
        <f t="shared" si="0"/>
        <v>0</v>
      </c>
    </row>
    <row r="21" spans="1:6" x14ac:dyDescent="0.2">
      <c r="A21" s="303"/>
      <c r="B21" s="301" t="s">
        <v>515</v>
      </c>
      <c r="C21" s="294"/>
      <c r="D21" s="294"/>
      <c r="E21" s="302"/>
      <c r="F21" s="304"/>
    </row>
    <row r="22" spans="1:6" x14ac:dyDescent="0.2">
      <c r="A22" s="303" t="s">
        <v>516</v>
      </c>
      <c r="B22" s="287" t="s">
        <v>416</v>
      </c>
      <c r="C22" s="294" t="s">
        <v>174</v>
      </c>
      <c r="D22" s="294">
        <v>1</v>
      </c>
      <c r="E22" s="302"/>
      <c r="F22" s="304">
        <f t="shared" si="0"/>
        <v>0</v>
      </c>
    </row>
    <row r="23" spans="1:6" ht="25.5" x14ac:dyDescent="0.2">
      <c r="A23" s="303" t="s">
        <v>517</v>
      </c>
      <c r="B23" s="287" t="s">
        <v>410</v>
      </c>
      <c r="C23" s="294" t="s">
        <v>172</v>
      </c>
      <c r="D23" s="294">
        <v>1</v>
      </c>
      <c r="E23" s="302"/>
      <c r="F23" s="304">
        <f t="shared" si="0"/>
        <v>0</v>
      </c>
    </row>
    <row r="24" spans="1:6" x14ac:dyDescent="0.2">
      <c r="A24" s="303" t="s">
        <v>518</v>
      </c>
      <c r="B24" s="287" t="s">
        <v>411</v>
      </c>
      <c r="C24" s="294" t="s">
        <v>174</v>
      </c>
      <c r="D24" s="294">
        <v>1</v>
      </c>
      <c r="E24" s="302"/>
      <c r="F24" s="304">
        <f t="shared" si="0"/>
        <v>0</v>
      </c>
    </row>
    <row r="25" spans="1:6" x14ac:dyDescent="0.2">
      <c r="A25" s="303" t="s">
        <v>519</v>
      </c>
      <c r="B25" s="287" t="s">
        <v>412</v>
      </c>
      <c r="C25" s="294" t="s">
        <v>174</v>
      </c>
      <c r="D25" s="294">
        <v>1</v>
      </c>
      <c r="E25" s="302"/>
      <c r="F25" s="304">
        <f t="shared" si="0"/>
        <v>0</v>
      </c>
    </row>
    <row r="26" spans="1:6" x14ac:dyDescent="0.2">
      <c r="A26" s="303" t="s">
        <v>520</v>
      </c>
      <c r="B26" s="287" t="s">
        <v>177</v>
      </c>
      <c r="C26" s="294" t="s">
        <v>174</v>
      </c>
      <c r="D26" s="294">
        <v>1</v>
      </c>
      <c r="E26" s="302"/>
      <c r="F26" s="304">
        <f t="shared" si="0"/>
        <v>0</v>
      </c>
    </row>
    <row r="27" spans="1:6" x14ac:dyDescent="0.2">
      <c r="A27" s="303" t="s">
        <v>521</v>
      </c>
      <c r="B27" s="287" t="s">
        <v>413</v>
      </c>
      <c r="C27" s="294" t="s">
        <v>174</v>
      </c>
      <c r="D27" s="294">
        <v>1</v>
      </c>
      <c r="E27" s="302"/>
      <c r="F27" s="304">
        <f t="shared" si="0"/>
        <v>0</v>
      </c>
    </row>
    <row r="28" spans="1:6" x14ac:dyDescent="0.2">
      <c r="A28" s="303" t="s">
        <v>522</v>
      </c>
      <c r="B28" s="287" t="s">
        <v>414</v>
      </c>
      <c r="C28" s="294" t="s">
        <v>174</v>
      </c>
      <c r="D28" s="294">
        <v>1</v>
      </c>
      <c r="E28" s="302"/>
      <c r="F28" s="304">
        <f t="shared" si="0"/>
        <v>0</v>
      </c>
    </row>
    <row r="29" spans="1:6" x14ac:dyDescent="0.2">
      <c r="A29" s="303" t="s">
        <v>523</v>
      </c>
      <c r="B29" s="287" t="s">
        <v>178</v>
      </c>
      <c r="C29" s="294" t="s">
        <v>179</v>
      </c>
      <c r="D29" s="294">
        <v>2</v>
      </c>
      <c r="E29" s="302"/>
      <c r="F29" s="304">
        <f t="shared" si="0"/>
        <v>0</v>
      </c>
    </row>
    <row r="30" spans="1:6" x14ac:dyDescent="0.2">
      <c r="A30" s="303" t="s">
        <v>524</v>
      </c>
      <c r="B30" s="287" t="s">
        <v>415</v>
      </c>
      <c r="C30" s="294" t="s">
        <v>174</v>
      </c>
      <c r="D30" s="294">
        <v>1</v>
      </c>
      <c r="E30" s="302"/>
      <c r="F30" s="304">
        <f t="shared" si="0"/>
        <v>0</v>
      </c>
    </row>
    <row r="31" spans="1:6" ht="25.5" x14ac:dyDescent="0.2">
      <c r="A31" s="303" t="s">
        <v>525</v>
      </c>
      <c r="B31" s="287" t="s">
        <v>417</v>
      </c>
      <c r="C31" s="294" t="s">
        <v>174</v>
      </c>
      <c r="D31" s="294">
        <v>1</v>
      </c>
      <c r="E31" s="302"/>
      <c r="F31" s="304">
        <f t="shared" si="0"/>
        <v>0</v>
      </c>
    </row>
    <row r="32" spans="1:6" x14ac:dyDescent="0.2">
      <c r="A32" s="303" t="s">
        <v>526</v>
      </c>
      <c r="B32" s="287" t="s">
        <v>412</v>
      </c>
      <c r="C32" s="294" t="s">
        <v>174</v>
      </c>
      <c r="D32" s="294">
        <v>1</v>
      </c>
      <c r="E32" s="302"/>
      <c r="F32" s="304">
        <f t="shared" si="0"/>
        <v>0</v>
      </c>
    </row>
    <row r="33" spans="1:6" x14ac:dyDescent="0.2">
      <c r="A33" s="303" t="s">
        <v>527</v>
      </c>
      <c r="B33" s="287" t="s">
        <v>395</v>
      </c>
      <c r="C33" s="294" t="s">
        <v>174</v>
      </c>
      <c r="D33" s="294">
        <v>1</v>
      </c>
      <c r="E33" s="302"/>
      <c r="F33" s="304">
        <f t="shared" si="0"/>
        <v>0</v>
      </c>
    </row>
    <row r="34" spans="1:6" x14ac:dyDescent="0.2">
      <c r="A34" s="303" t="s">
        <v>528</v>
      </c>
      <c r="B34" s="287" t="s">
        <v>418</v>
      </c>
      <c r="C34" s="294" t="s">
        <v>174</v>
      </c>
      <c r="D34" s="294">
        <v>1</v>
      </c>
      <c r="E34" s="302"/>
      <c r="F34" s="304">
        <f t="shared" si="0"/>
        <v>0</v>
      </c>
    </row>
    <row r="35" spans="1:6" x14ac:dyDescent="0.2">
      <c r="A35" s="303"/>
      <c r="B35" s="368" t="s">
        <v>529</v>
      </c>
      <c r="C35" s="306"/>
      <c r="D35" s="307"/>
      <c r="E35" s="308"/>
      <c r="F35" s="309"/>
    </row>
    <row r="36" spans="1:6" ht="25.5" x14ac:dyDescent="0.2">
      <c r="A36" s="303" t="s">
        <v>530</v>
      </c>
      <c r="B36" s="285" t="s">
        <v>420</v>
      </c>
      <c r="C36" s="306" t="s">
        <v>174</v>
      </c>
      <c r="D36" s="306">
        <v>1</v>
      </c>
      <c r="E36" s="302"/>
      <c r="F36" s="309">
        <f>D36*E36</f>
        <v>0</v>
      </c>
    </row>
    <row r="37" spans="1:6" x14ac:dyDescent="0.2">
      <c r="A37" s="303" t="s">
        <v>531</v>
      </c>
      <c r="B37" s="287" t="s">
        <v>419</v>
      </c>
      <c r="C37" s="294" t="s">
        <v>174</v>
      </c>
      <c r="D37" s="294">
        <v>1</v>
      </c>
      <c r="E37" s="302"/>
      <c r="F37" s="309">
        <f t="shared" ref="F37:F47" si="1">D37*E37</f>
        <v>0</v>
      </c>
    </row>
    <row r="38" spans="1:6" x14ac:dyDescent="0.2">
      <c r="A38" s="303" t="s">
        <v>532</v>
      </c>
      <c r="B38" s="287" t="s">
        <v>411</v>
      </c>
      <c r="C38" s="294" t="s">
        <v>174</v>
      </c>
      <c r="D38" s="294">
        <v>5</v>
      </c>
      <c r="E38" s="302"/>
      <c r="F38" s="309">
        <f t="shared" si="1"/>
        <v>0</v>
      </c>
    </row>
    <row r="39" spans="1:6" x14ac:dyDescent="0.2">
      <c r="A39" s="303" t="s">
        <v>533</v>
      </c>
      <c r="B39" s="287" t="s">
        <v>421</v>
      </c>
      <c r="C39" s="294" t="s">
        <v>174</v>
      </c>
      <c r="D39" s="294">
        <v>2</v>
      </c>
      <c r="E39" s="302"/>
      <c r="F39" s="309">
        <f t="shared" si="1"/>
        <v>0</v>
      </c>
    </row>
    <row r="40" spans="1:6" x14ac:dyDescent="0.2">
      <c r="A40" s="303" t="s">
        <v>534</v>
      </c>
      <c r="B40" s="287" t="s">
        <v>422</v>
      </c>
      <c r="C40" s="294" t="s">
        <v>174</v>
      </c>
      <c r="D40" s="294">
        <v>1</v>
      </c>
      <c r="E40" s="302"/>
      <c r="F40" s="309">
        <f t="shared" si="1"/>
        <v>0</v>
      </c>
    </row>
    <row r="41" spans="1:6" x14ac:dyDescent="0.2">
      <c r="A41" s="303" t="s">
        <v>535</v>
      </c>
      <c r="B41" s="287" t="s">
        <v>423</v>
      </c>
      <c r="C41" s="294" t="s">
        <v>174</v>
      </c>
      <c r="D41" s="294">
        <v>1</v>
      </c>
      <c r="E41" s="302"/>
      <c r="F41" s="309">
        <f t="shared" si="1"/>
        <v>0</v>
      </c>
    </row>
    <row r="42" spans="1:6" x14ac:dyDescent="0.2">
      <c r="A42" s="303" t="s">
        <v>536</v>
      </c>
      <c r="B42" s="287" t="s">
        <v>424</v>
      </c>
      <c r="C42" s="294" t="s">
        <v>174</v>
      </c>
      <c r="D42" s="294">
        <v>1</v>
      </c>
      <c r="E42" s="302"/>
      <c r="F42" s="309">
        <f t="shared" si="1"/>
        <v>0</v>
      </c>
    </row>
    <row r="43" spans="1:6" x14ac:dyDescent="0.2">
      <c r="A43" s="303" t="s">
        <v>537</v>
      </c>
      <c r="B43" s="287" t="s">
        <v>425</v>
      </c>
      <c r="C43" s="294" t="s">
        <v>174</v>
      </c>
      <c r="D43" s="294">
        <v>1</v>
      </c>
      <c r="E43" s="302"/>
      <c r="F43" s="309">
        <f t="shared" si="1"/>
        <v>0</v>
      </c>
    </row>
    <row r="44" spans="1:6" x14ac:dyDescent="0.2">
      <c r="A44" s="303" t="s">
        <v>538</v>
      </c>
      <c r="B44" s="287" t="s">
        <v>426</v>
      </c>
      <c r="C44" s="294" t="s">
        <v>174</v>
      </c>
      <c r="D44" s="294">
        <v>2</v>
      </c>
      <c r="E44" s="302"/>
      <c r="F44" s="309">
        <f t="shared" si="1"/>
        <v>0</v>
      </c>
    </row>
    <row r="45" spans="1:6" x14ac:dyDescent="0.2">
      <c r="A45" s="303" t="s">
        <v>539</v>
      </c>
      <c r="B45" s="287" t="s">
        <v>427</v>
      </c>
      <c r="C45" s="294" t="s">
        <v>174</v>
      </c>
      <c r="D45" s="294">
        <v>1</v>
      </c>
      <c r="E45" s="302"/>
      <c r="F45" s="309">
        <f t="shared" si="1"/>
        <v>0</v>
      </c>
    </row>
    <row r="46" spans="1:6" x14ac:dyDescent="0.2">
      <c r="A46" s="303" t="s">
        <v>540</v>
      </c>
      <c r="B46" s="287" t="s">
        <v>428</v>
      </c>
      <c r="C46" s="294" t="s">
        <v>174</v>
      </c>
      <c r="D46" s="294">
        <v>2</v>
      </c>
      <c r="E46" s="302"/>
      <c r="F46" s="309">
        <f t="shared" si="1"/>
        <v>0</v>
      </c>
    </row>
    <row r="47" spans="1:6" x14ac:dyDescent="0.2">
      <c r="A47" s="303" t="s">
        <v>541</v>
      </c>
      <c r="B47" s="287" t="s">
        <v>429</v>
      </c>
      <c r="C47" s="294" t="s">
        <v>174</v>
      </c>
      <c r="D47" s="294">
        <v>1</v>
      </c>
      <c r="E47" s="302"/>
      <c r="F47" s="309">
        <f t="shared" si="1"/>
        <v>0</v>
      </c>
    </row>
    <row r="48" spans="1:6" x14ac:dyDescent="0.2">
      <c r="A48" s="303"/>
      <c r="B48" s="301" t="s">
        <v>515</v>
      </c>
      <c r="C48" s="294"/>
      <c r="D48" s="305"/>
      <c r="E48" s="302"/>
      <c r="F48" s="304"/>
    </row>
    <row r="49" spans="1:6" ht="25.5" x14ac:dyDescent="0.2">
      <c r="A49" s="303" t="s">
        <v>542</v>
      </c>
      <c r="B49" s="287" t="s">
        <v>430</v>
      </c>
      <c r="C49" s="294" t="s">
        <v>174</v>
      </c>
      <c r="D49" s="294">
        <v>2</v>
      </c>
      <c r="E49" s="302"/>
      <c r="F49" s="304">
        <f>D49*E49</f>
        <v>0</v>
      </c>
    </row>
    <row r="50" spans="1:6" x14ac:dyDescent="0.2">
      <c r="A50" s="303" t="s">
        <v>543</v>
      </c>
      <c r="B50" s="287" t="s">
        <v>431</v>
      </c>
      <c r="C50" s="294" t="s">
        <v>174</v>
      </c>
      <c r="D50" s="294">
        <v>2</v>
      </c>
      <c r="E50" s="302"/>
      <c r="F50" s="304">
        <f t="shared" ref="F50:F60" si="2">D50*E50</f>
        <v>0</v>
      </c>
    </row>
    <row r="51" spans="1:6" x14ac:dyDescent="0.2">
      <c r="A51" s="303" t="s">
        <v>544</v>
      </c>
      <c r="B51" s="287" t="s">
        <v>432</v>
      </c>
      <c r="C51" s="294" t="s">
        <v>174</v>
      </c>
      <c r="D51" s="294">
        <v>2</v>
      </c>
      <c r="E51" s="302"/>
      <c r="F51" s="304">
        <f t="shared" si="2"/>
        <v>0</v>
      </c>
    </row>
    <row r="52" spans="1:6" x14ac:dyDescent="0.2">
      <c r="A52" s="303" t="s">
        <v>545</v>
      </c>
      <c r="B52" s="287" t="s">
        <v>411</v>
      </c>
      <c r="C52" s="294" t="s">
        <v>174</v>
      </c>
      <c r="D52" s="294">
        <v>2</v>
      </c>
      <c r="E52" s="302"/>
      <c r="F52" s="304">
        <f t="shared" si="2"/>
        <v>0</v>
      </c>
    </row>
    <row r="53" spans="1:6" ht="25.5" x14ac:dyDescent="0.2">
      <c r="A53" s="303" t="s">
        <v>546</v>
      </c>
      <c r="B53" s="287" t="s">
        <v>433</v>
      </c>
      <c r="C53" s="294" t="s">
        <v>174</v>
      </c>
      <c r="D53" s="294">
        <v>2</v>
      </c>
      <c r="E53" s="302"/>
      <c r="F53" s="304">
        <f t="shared" si="2"/>
        <v>0</v>
      </c>
    </row>
    <row r="54" spans="1:6" ht="25.5" x14ac:dyDescent="0.2">
      <c r="A54" s="303" t="s">
        <v>547</v>
      </c>
      <c r="B54" s="287" t="s">
        <v>434</v>
      </c>
      <c r="C54" s="294" t="s">
        <v>174</v>
      </c>
      <c r="D54" s="294">
        <v>2</v>
      </c>
      <c r="E54" s="302"/>
      <c r="F54" s="304">
        <f t="shared" si="2"/>
        <v>0</v>
      </c>
    </row>
    <row r="55" spans="1:6" x14ac:dyDescent="0.2">
      <c r="A55" s="303" t="s">
        <v>548</v>
      </c>
      <c r="B55" s="287" t="s">
        <v>435</v>
      </c>
      <c r="C55" s="294" t="s">
        <v>174</v>
      </c>
      <c r="D55" s="294">
        <v>2</v>
      </c>
      <c r="E55" s="302"/>
      <c r="F55" s="304">
        <f t="shared" si="2"/>
        <v>0</v>
      </c>
    </row>
    <row r="56" spans="1:6" x14ac:dyDescent="0.2">
      <c r="A56" s="303" t="s">
        <v>549</v>
      </c>
      <c r="B56" s="287" t="s">
        <v>436</v>
      </c>
      <c r="C56" s="294" t="s">
        <v>174</v>
      </c>
      <c r="D56" s="294">
        <v>2</v>
      </c>
      <c r="E56" s="302"/>
      <c r="F56" s="304">
        <f t="shared" si="2"/>
        <v>0</v>
      </c>
    </row>
    <row r="57" spans="1:6" x14ac:dyDescent="0.2">
      <c r="A57" s="303" t="s">
        <v>550</v>
      </c>
      <c r="B57" s="287" t="s">
        <v>423</v>
      </c>
      <c r="C57" s="294" t="s">
        <v>174</v>
      </c>
      <c r="D57" s="294">
        <v>2</v>
      </c>
      <c r="E57" s="302"/>
      <c r="F57" s="304">
        <f t="shared" si="2"/>
        <v>0</v>
      </c>
    </row>
    <row r="58" spans="1:6" x14ac:dyDescent="0.2">
      <c r="A58" s="303" t="s">
        <v>551</v>
      </c>
      <c r="B58" s="287" t="s">
        <v>437</v>
      </c>
      <c r="C58" s="294" t="s">
        <v>174</v>
      </c>
      <c r="D58" s="294">
        <v>2</v>
      </c>
      <c r="E58" s="302"/>
      <c r="F58" s="304">
        <f t="shared" si="2"/>
        <v>0</v>
      </c>
    </row>
    <row r="59" spans="1:6" x14ac:dyDescent="0.2">
      <c r="A59" s="303" t="s">
        <v>552</v>
      </c>
      <c r="B59" s="287" t="s">
        <v>426</v>
      </c>
      <c r="C59" s="294" t="s">
        <v>174</v>
      </c>
      <c r="D59" s="294">
        <v>2</v>
      </c>
      <c r="E59" s="302"/>
      <c r="F59" s="304">
        <f t="shared" si="2"/>
        <v>0</v>
      </c>
    </row>
    <row r="60" spans="1:6" x14ac:dyDescent="0.2">
      <c r="A60" s="303" t="s">
        <v>553</v>
      </c>
      <c r="B60" s="287" t="s">
        <v>438</v>
      </c>
      <c r="C60" s="294" t="s">
        <v>174</v>
      </c>
      <c r="D60" s="294">
        <v>2</v>
      </c>
      <c r="E60" s="302"/>
      <c r="F60" s="304">
        <f t="shared" si="2"/>
        <v>0</v>
      </c>
    </row>
    <row r="61" spans="1:6" x14ac:dyDescent="0.2">
      <c r="A61" s="303"/>
      <c r="B61" s="301" t="s">
        <v>554</v>
      </c>
      <c r="C61" s="294"/>
      <c r="D61" s="305"/>
      <c r="E61" s="302"/>
      <c r="F61" s="304"/>
    </row>
    <row r="62" spans="1:6" ht="25.5" x14ac:dyDescent="0.2">
      <c r="A62" s="303" t="s">
        <v>555</v>
      </c>
      <c r="B62" s="287" t="s">
        <v>430</v>
      </c>
      <c r="C62" s="294" t="s">
        <v>174</v>
      </c>
      <c r="D62" s="294">
        <v>2</v>
      </c>
      <c r="E62" s="302"/>
      <c r="F62" s="304">
        <f>D62*E62</f>
        <v>0</v>
      </c>
    </row>
    <row r="63" spans="1:6" x14ac:dyDescent="0.2">
      <c r="A63" s="303" t="s">
        <v>556</v>
      </c>
      <c r="B63" s="287" t="s">
        <v>431</v>
      </c>
      <c r="C63" s="294" t="s">
        <v>174</v>
      </c>
      <c r="D63" s="294">
        <v>2</v>
      </c>
      <c r="E63" s="302"/>
      <c r="F63" s="304">
        <f t="shared" ref="F63:F70" si="3">D63*E63</f>
        <v>0</v>
      </c>
    </row>
    <row r="64" spans="1:6" x14ac:dyDescent="0.2">
      <c r="A64" s="303" t="s">
        <v>557</v>
      </c>
      <c r="B64" s="287" t="s">
        <v>448</v>
      </c>
      <c r="C64" s="294" t="s">
        <v>174</v>
      </c>
      <c r="D64" s="294">
        <v>2</v>
      </c>
      <c r="E64" s="302"/>
      <c r="F64" s="304">
        <f t="shared" si="3"/>
        <v>0</v>
      </c>
    </row>
    <row r="65" spans="1:6" x14ac:dyDescent="0.2">
      <c r="A65" s="303" t="s">
        <v>558</v>
      </c>
      <c r="B65" s="287" t="s">
        <v>411</v>
      </c>
      <c r="C65" s="294" t="s">
        <v>174</v>
      </c>
      <c r="D65" s="294">
        <v>2</v>
      </c>
      <c r="E65" s="302"/>
      <c r="F65" s="304">
        <f t="shared" si="3"/>
        <v>0</v>
      </c>
    </row>
    <row r="66" spans="1:6" x14ac:dyDescent="0.2">
      <c r="A66" s="303" t="s">
        <v>559</v>
      </c>
      <c r="B66" s="287" t="s">
        <v>439</v>
      </c>
      <c r="C66" s="294" t="s">
        <v>174</v>
      </c>
      <c r="D66" s="294">
        <v>2</v>
      </c>
      <c r="E66" s="302"/>
      <c r="F66" s="304">
        <f t="shared" si="3"/>
        <v>0</v>
      </c>
    </row>
    <row r="67" spans="1:6" ht="25.5" x14ac:dyDescent="0.2">
      <c r="A67" s="303" t="s">
        <v>560</v>
      </c>
      <c r="B67" s="287" t="s">
        <v>434</v>
      </c>
      <c r="C67" s="294" t="s">
        <v>174</v>
      </c>
      <c r="D67" s="294">
        <v>2</v>
      </c>
      <c r="E67" s="302"/>
      <c r="F67" s="304">
        <f t="shared" si="3"/>
        <v>0</v>
      </c>
    </row>
    <row r="68" spans="1:6" x14ac:dyDescent="0.2">
      <c r="A68" s="303" t="s">
        <v>561</v>
      </c>
      <c r="B68" s="287" t="s">
        <v>449</v>
      </c>
      <c r="C68" s="294" t="s">
        <v>174</v>
      </c>
      <c r="D68" s="294">
        <v>2</v>
      </c>
      <c r="E68" s="302"/>
      <c r="F68" s="304">
        <f t="shared" si="3"/>
        <v>0</v>
      </c>
    </row>
    <row r="69" spans="1:6" x14ac:dyDescent="0.2">
      <c r="A69" s="303" t="s">
        <v>562</v>
      </c>
      <c r="B69" s="287" t="s">
        <v>447</v>
      </c>
      <c r="C69" s="294" t="s">
        <v>174</v>
      </c>
      <c r="D69" s="294">
        <v>2</v>
      </c>
      <c r="E69" s="302"/>
      <c r="F69" s="304">
        <f t="shared" si="3"/>
        <v>0</v>
      </c>
    </row>
    <row r="70" spans="1:6" x14ac:dyDescent="0.2">
      <c r="A70" s="303" t="s">
        <v>563</v>
      </c>
      <c r="B70" s="287" t="s">
        <v>429</v>
      </c>
      <c r="C70" s="294" t="s">
        <v>174</v>
      </c>
      <c r="D70" s="294">
        <v>2</v>
      </c>
      <c r="E70" s="302"/>
      <c r="F70" s="304">
        <f t="shared" si="3"/>
        <v>0</v>
      </c>
    </row>
    <row r="71" spans="1:6" x14ac:dyDescent="0.2">
      <c r="A71" s="303"/>
      <c r="B71" s="287"/>
      <c r="C71" s="294"/>
      <c r="D71" s="294"/>
      <c r="E71" s="302"/>
      <c r="F71" s="304"/>
    </row>
    <row r="72" spans="1:6" x14ac:dyDescent="0.2">
      <c r="A72" s="303"/>
      <c r="B72" s="287"/>
      <c r="C72" s="294"/>
      <c r="D72" s="294"/>
      <c r="E72" s="302"/>
      <c r="F72" s="304"/>
    </row>
    <row r="73" spans="1:6" x14ac:dyDescent="0.2">
      <c r="A73" s="303" t="s">
        <v>564</v>
      </c>
      <c r="B73" s="287" t="s">
        <v>437</v>
      </c>
      <c r="C73" s="294" t="s">
        <v>174</v>
      </c>
      <c r="D73" s="294">
        <v>2</v>
      </c>
      <c r="E73" s="302"/>
      <c r="F73" s="304">
        <f>D73*E73</f>
        <v>0</v>
      </c>
    </row>
    <row r="74" spans="1:6" x14ac:dyDescent="0.2">
      <c r="A74" s="303" t="s">
        <v>565</v>
      </c>
      <c r="B74" s="287" t="s">
        <v>426</v>
      </c>
      <c r="C74" s="294" t="s">
        <v>174</v>
      </c>
      <c r="D74" s="294">
        <v>2</v>
      </c>
      <c r="E74" s="302"/>
      <c r="F74" s="304">
        <f t="shared" ref="F74:F75" si="4">D74*E74</f>
        <v>0</v>
      </c>
    </row>
    <row r="75" spans="1:6" x14ac:dyDescent="0.2">
      <c r="A75" s="303" t="s">
        <v>566</v>
      </c>
      <c r="B75" s="287" t="s">
        <v>450</v>
      </c>
      <c r="C75" s="294" t="s">
        <v>174</v>
      </c>
      <c r="D75" s="294">
        <v>2</v>
      </c>
      <c r="E75" s="302"/>
      <c r="F75" s="304">
        <f t="shared" si="4"/>
        <v>0</v>
      </c>
    </row>
    <row r="76" spans="1:6" x14ac:dyDescent="0.2">
      <c r="A76" s="303"/>
      <c r="B76" s="301" t="s">
        <v>515</v>
      </c>
      <c r="C76" s="294"/>
      <c r="D76" s="305"/>
      <c r="E76" s="302"/>
      <c r="F76" s="304"/>
    </row>
    <row r="77" spans="1:6" ht="25.5" x14ac:dyDescent="0.2">
      <c r="A77" s="303" t="s">
        <v>567</v>
      </c>
      <c r="B77" s="287" t="s">
        <v>430</v>
      </c>
      <c r="C77" s="294" t="s">
        <v>174</v>
      </c>
      <c r="D77" s="294">
        <v>2</v>
      </c>
      <c r="E77" s="302"/>
      <c r="F77" s="304">
        <f>D77*E77</f>
        <v>0</v>
      </c>
    </row>
    <row r="78" spans="1:6" x14ac:dyDescent="0.2">
      <c r="A78" s="303" t="s">
        <v>568</v>
      </c>
      <c r="B78" s="287" t="s">
        <v>431</v>
      </c>
      <c r="C78" s="294" t="s">
        <v>174</v>
      </c>
      <c r="D78" s="294">
        <v>2</v>
      </c>
      <c r="E78" s="302"/>
      <c r="F78" s="304">
        <f t="shared" ref="F78:F105" si="5">D78*E78</f>
        <v>0</v>
      </c>
    </row>
    <row r="79" spans="1:6" x14ac:dyDescent="0.2">
      <c r="A79" s="303" t="s">
        <v>569</v>
      </c>
      <c r="B79" s="287" t="s">
        <v>432</v>
      </c>
      <c r="C79" s="294" t="s">
        <v>174</v>
      </c>
      <c r="D79" s="294">
        <v>2</v>
      </c>
      <c r="E79" s="302"/>
      <c r="F79" s="304">
        <f t="shared" si="5"/>
        <v>0</v>
      </c>
    </row>
    <row r="80" spans="1:6" x14ac:dyDescent="0.2">
      <c r="A80" s="303" t="s">
        <v>570</v>
      </c>
      <c r="B80" s="287" t="s">
        <v>411</v>
      </c>
      <c r="C80" s="294" t="s">
        <v>174</v>
      </c>
      <c r="D80" s="294">
        <v>2</v>
      </c>
      <c r="E80" s="302"/>
      <c r="F80" s="304">
        <f t="shared" si="5"/>
        <v>0</v>
      </c>
    </row>
    <row r="81" spans="1:6" x14ac:dyDescent="0.2">
      <c r="A81" s="303" t="s">
        <v>571</v>
      </c>
      <c r="B81" s="287" t="s">
        <v>439</v>
      </c>
      <c r="C81" s="294" t="s">
        <v>174</v>
      </c>
      <c r="D81" s="294">
        <v>2</v>
      </c>
      <c r="E81" s="302"/>
      <c r="F81" s="304">
        <f t="shared" si="5"/>
        <v>0</v>
      </c>
    </row>
    <row r="82" spans="1:6" ht="25.5" x14ac:dyDescent="0.2">
      <c r="A82" s="303" t="s">
        <v>572</v>
      </c>
      <c r="B82" s="287" t="s">
        <v>460</v>
      </c>
      <c r="C82" s="294" t="s">
        <v>174</v>
      </c>
      <c r="D82" s="294">
        <v>2</v>
      </c>
      <c r="E82" s="302"/>
      <c r="F82" s="304">
        <f t="shared" si="5"/>
        <v>0</v>
      </c>
    </row>
    <row r="83" spans="1:6" x14ac:dyDescent="0.2">
      <c r="A83" s="303" t="s">
        <v>573</v>
      </c>
      <c r="B83" s="287" t="s">
        <v>449</v>
      </c>
      <c r="C83" s="294" t="s">
        <v>174</v>
      </c>
      <c r="D83" s="294">
        <v>2</v>
      </c>
      <c r="E83" s="302"/>
      <c r="F83" s="304">
        <f t="shared" si="5"/>
        <v>0</v>
      </c>
    </row>
    <row r="84" spans="1:6" ht="25.5" x14ac:dyDescent="0.2">
      <c r="A84" s="303" t="s">
        <v>574</v>
      </c>
      <c r="B84" s="287" t="s">
        <v>461</v>
      </c>
      <c r="C84" s="294" t="s">
        <v>174</v>
      </c>
      <c r="D84" s="294">
        <v>2</v>
      </c>
      <c r="E84" s="302"/>
      <c r="F84" s="304">
        <f t="shared" si="5"/>
        <v>0</v>
      </c>
    </row>
    <row r="85" spans="1:6" x14ac:dyDescent="0.2">
      <c r="A85" s="303" t="s">
        <v>575</v>
      </c>
      <c r="B85" s="287" t="s">
        <v>447</v>
      </c>
      <c r="C85" s="294" t="s">
        <v>174</v>
      </c>
      <c r="D85" s="294">
        <v>2</v>
      </c>
      <c r="E85" s="302"/>
      <c r="F85" s="304">
        <f t="shared" si="5"/>
        <v>0</v>
      </c>
    </row>
    <row r="86" spans="1:6" x14ac:dyDescent="0.2">
      <c r="A86" s="303" t="s">
        <v>576</v>
      </c>
      <c r="B86" s="287" t="s">
        <v>429</v>
      </c>
      <c r="C86" s="294" t="s">
        <v>174</v>
      </c>
      <c r="D86" s="294">
        <v>2</v>
      </c>
      <c r="E86" s="302"/>
      <c r="F86" s="304">
        <f t="shared" si="5"/>
        <v>0</v>
      </c>
    </row>
    <row r="87" spans="1:6" ht="25.5" x14ac:dyDescent="0.2">
      <c r="A87" s="303" t="s">
        <v>577</v>
      </c>
      <c r="B87" s="287" t="s">
        <v>462</v>
      </c>
      <c r="C87" s="294" t="s">
        <v>174</v>
      </c>
      <c r="D87" s="294">
        <v>2</v>
      </c>
      <c r="E87" s="302"/>
      <c r="F87" s="304">
        <f t="shared" si="5"/>
        <v>0</v>
      </c>
    </row>
    <row r="88" spans="1:6" x14ac:dyDescent="0.2">
      <c r="A88" s="303" t="s">
        <v>578</v>
      </c>
      <c r="B88" s="287" t="s">
        <v>437</v>
      </c>
      <c r="C88" s="294" t="s">
        <v>174</v>
      </c>
      <c r="D88" s="294">
        <v>2</v>
      </c>
      <c r="E88" s="302"/>
      <c r="F88" s="304">
        <f t="shared" si="5"/>
        <v>0</v>
      </c>
    </row>
    <row r="89" spans="1:6" x14ac:dyDescent="0.2">
      <c r="A89" s="303" t="s">
        <v>579</v>
      </c>
      <c r="B89" s="287" t="s">
        <v>426</v>
      </c>
      <c r="C89" s="294" t="s">
        <v>174</v>
      </c>
      <c r="D89" s="294">
        <v>2</v>
      </c>
      <c r="E89" s="302"/>
      <c r="F89" s="304">
        <f t="shared" si="5"/>
        <v>0</v>
      </c>
    </row>
    <row r="90" spans="1:6" x14ac:dyDescent="0.2">
      <c r="A90" s="303" t="s">
        <v>580</v>
      </c>
      <c r="B90" s="287" t="s">
        <v>438</v>
      </c>
      <c r="C90" s="294" t="s">
        <v>174</v>
      </c>
      <c r="D90" s="294">
        <v>2</v>
      </c>
      <c r="E90" s="302"/>
      <c r="F90" s="304">
        <f t="shared" si="5"/>
        <v>0</v>
      </c>
    </row>
    <row r="91" spans="1:6" x14ac:dyDescent="0.2">
      <c r="A91" s="303" t="s">
        <v>581</v>
      </c>
      <c r="B91" s="287" t="s">
        <v>446</v>
      </c>
      <c r="C91" s="294" t="s">
        <v>174</v>
      </c>
      <c r="D91" s="294">
        <v>1</v>
      </c>
      <c r="E91" s="302"/>
      <c r="F91" s="304">
        <f t="shared" si="5"/>
        <v>0</v>
      </c>
    </row>
    <row r="92" spans="1:6" x14ac:dyDescent="0.2">
      <c r="A92" s="303" t="s">
        <v>582</v>
      </c>
      <c r="B92" s="287" t="s">
        <v>411</v>
      </c>
      <c r="C92" s="294" t="s">
        <v>174</v>
      </c>
      <c r="D92" s="294">
        <v>1</v>
      </c>
      <c r="E92" s="302"/>
      <c r="F92" s="304">
        <f t="shared" si="5"/>
        <v>0</v>
      </c>
    </row>
    <row r="93" spans="1:6" x14ac:dyDescent="0.2">
      <c r="A93" s="303" t="s">
        <v>583</v>
      </c>
      <c r="B93" s="287" t="s">
        <v>439</v>
      </c>
      <c r="C93" s="294" t="s">
        <v>174</v>
      </c>
      <c r="D93" s="294">
        <v>1</v>
      </c>
      <c r="E93" s="302"/>
      <c r="F93" s="304">
        <f t="shared" si="5"/>
        <v>0</v>
      </c>
    </row>
    <row r="94" spans="1:6" x14ac:dyDescent="0.2">
      <c r="A94" s="303" t="s">
        <v>584</v>
      </c>
      <c r="B94" s="287" t="s">
        <v>447</v>
      </c>
      <c r="C94" s="294" t="s">
        <v>174</v>
      </c>
      <c r="D94" s="294">
        <v>1</v>
      </c>
      <c r="E94" s="302"/>
      <c r="F94" s="304">
        <f t="shared" si="5"/>
        <v>0</v>
      </c>
    </row>
    <row r="95" spans="1:6" x14ac:dyDescent="0.2">
      <c r="A95" s="303" t="s">
        <v>585</v>
      </c>
      <c r="B95" s="287" t="s">
        <v>436</v>
      </c>
      <c r="C95" s="294" t="s">
        <v>174</v>
      </c>
      <c r="D95" s="294">
        <v>1</v>
      </c>
      <c r="E95" s="302"/>
      <c r="F95" s="304">
        <f t="shared" si="5"/>
        <v>0</v>
      </c>
    </row>
    <row r="96" spans="1:6" x14ac:dyDescent="0.2">
      <c r="A96" s="303" t="s">
        <v>586</v>
      </c>
      <c r="B96" s="287" t="s">
        <v>429</v>
      </c>
      <c r="C96" s="294" t="s">
        <v>174</v>
      </c>
      <c r="D96" s="294">
        <v>1</v>
      </c>
      <c r="E96" s="302"/>
      <c r="F96" s="304">
        <f t="shared" si="5"/>
        <v>0</v>
      </c>
    </row>
    <row r="97" spans="1:6" x14ac:dyDescent="0.2">
      <c r="A97" s="303" t="s">
        <v>587</v>
      </c>
      <c r="B97" s="287" t="s">
        <v>437</v>
      </c>
      <c r="C97" s="294" t="s">
        <v>174</v>
      </c>
      <c r="D97" s="294">
        <v>1</v>
      </c>
      <c r="E97" s="302"/>
      <c r="F97" s="304">
        <f t="shared" si="5"/>
        <v>0</v>
      </c>
    </row>
    <row r="98" spans="1:6" x14ac:dyDescent="0.2">
      <c r="A98" s="303" t="s">
        <v>588</v>
      </c>
      <c r="B98" s="287" t="s">
        <v>426</v>
      </c>
      <c r="C98" s="294" t="s">
        <v>174</v>
      </c>
      <c r="D98" s="294">
        <v>1</v>
      </c>
      <c r="E98" s="302"/>
      <c r="F98" s="304">
        <f t="shared" si="5"/>
        <v>0</v>
      </c>
    </row>
    <row r="99" spans="1:6" x14ac:dyDescent="0.2">
      <c r="A99" s="303" t="s">
        <v>589</v>
      </c>
      <c r="B99" s="287" t="s">
        <v>443</v>
      </c>
      <c r="C99" s="294" t="s">
        <v>174</v>
      </c>
      <c r="D99" s="294">
        <v>1</v>
      </c>
      <c r="E99" s="302"/>
      <c r="F99" s="304">
        <f t="shared" si="5"/>
        <v>0</v>
      </c>
    </row>
    <row r="100" spans="1:6" x14ac:dyDescent="0.2">
      <c r="A100" s="303" t="s">
        <v>590</v>
      </c>
      <c r="B100" s="287" t="s">
        <v>444</v>
      </c>
      <c r="C100" s="294" t="s">
        <v>174</v>
      </c>
      <c r="D100" s="294">
        <v>2</v>
      </c>
      <c r="E100" s="302"/>
      <c r="F100" s="304">
        <f t="shared" si="5"/>
        <v>0</v>
      </c>
    </row>
    <row r="101" spans="1:6" x14ac:dyDescent="0.2">
      <c r="A101" s="303" t="s">
        <v>591</v>
      </c>
      <c r="B101" s="287" t="s">
        <v>445</v>
      </c>
      <c r="C101" s="294" t="s">
        <v>174</v>
      </c>
      <c r="D101" s="294">
        <v>2</v>
      </c>
      <c r="E101" s="302"/>
      <c r="F101" s="304">
        <f t="shared" si="5"/>
        <v>0</v>
      </c>
    </row>
    <row r="102" spans="1:6" x14ac:dyDescent="0.2">
      <c r="A102" s="303" t="s">
        <v>592</v>
      </c>
      <c r="B102" s="287" t="s">
        <v>439</v>
      </c>
      <c r="C102" s="294" t="s">
        <v>174</v>
      </c>
      <c r="D102" s="294">
        <v>2</v>
      </c>
      <c r="E102" s="302"/>
      <c r="F102" s="304">
        <f t="shared" si="5"/>
        <v>0</v>
      </c>
    </row>
    <row r="103" spans="1:6" x14ac:dyDescent="0.2">
      <c r="A103" s="303" t="s">
        <v>593</v>
      </c>
      <c r="B103" s="287" t="s">
        <v>440</v>
      </c>
      <c r="C103" s="294" t="s">
        <v>174</v>
      </c>
      <c r="D103" s="294">
        <v>12</v>
      </c>
      <c r="E103" s="302"/>
      <c r="F103" s="304">
        <f t="shared" si="5"/>
        <v>0</v>
      </c>
    </row>
    <row r="104" spans="1:6" x14ac:dyDescent="0.2">
      <c r="A104" s="303" t="s">
        <v>594</v>
      </c>
      <c r="B104" s="287" t="s">
        <v>441</v>
      </c>
      <c r="C104" s="294" t="s">
        <v>174</v>
      </c>
      <c r="D104" s="294">
        <v>43</v>
      </c>
      <c r="E104" s="302"/>
      <c r="F104" s="304">
        <f t="shared" si="5"/>
        <v>0</v>
      </c>
    </row>
    <row r="105" spans="1:6" x14ac:dyDescent="0.2">
      <c r="A105" s="303" t="s">
        <v>595</v>
      </c>
      <c r="B105" s="287" t="s">
        <v>442</v>
      </c>
      <c r="C105" s="294" t="s">
        <v>174</v>
      </c>
      <c r="D105" s="294">
        <v>6</v>
      </c>
      <c r="E105" s="302"/>
      <c r="F105" s="304">
        <f t="shared" si="5"/>
        <v>0</v>
      </c>
    </row>
    <row r="106" spans="1:6" ht="13.5" thickBot="1" x14ac:dyDescent="0.25">
      <c r="A106" s="303" t="s">
        <v>596</v>
      </c>
      <c r="B106" s="287" t="s">
        <v>180</v>
      </c>
      <c r="C106" s="371"/>
      <c r="D106" s="371"/>
      <c r="E106" s="372"/>
      <c r="F106" s="312">
        <f>SUM(F7:F105)*0.08</f>
        <v>0</v>
      </c>
    </row>
    <row r="107" spans="1:6" ht="13.5" thickTop="1" x14ac:dyDescent="0.2">
      <c r="A107" s="317"/>
      <c r="B107" s="318"/>
      <c r="C107" s="319" t="s">
        <v>600</v>
      </c>
      <c r="D107" s="320"/>
      <c r="E107" s="321"/>
      <c r="F107" s="322">
        <f>SUM(F7:F106)</f>
        <v>0</v>
      </c>
    </row>
    <row r="108" spans="1:6" x14ac:dyDescent="0.2">
      <c r="A108" s="300" t="s">
        <v>181</v>
      </c>
      <c r="B108" s="301" t="s">
        <v>182</v>
      </c>
      <c r="C108" s="294"/>
      <c r="D108" s="305"/>
      <c r="E108" s="302"/>
      <c r="F108" s="304"/>
    </row>
    <row r="109" spans="1:6" x14ac:dyDescent="0.2">
      <c r="A109" s="300"/>
      <c r="B109" s="287" t="s">
        <v>396</v>
      </c>
      <c r="C109" s="128"/>
      <c r="D109" s="305"/>
      <c r="E109" s="302"/>
      <c r="F109" s="304"/>
    </row>
    <row r="110" spans="1:6" x14ac:dyDescent="0.2">
      <c r="A110" s="303" t="s">
        <v>516</v>
      </c>
      <c r="B110" s="287" t="s">
        <v>452</v>
      </c>
      <c r="C110" s="294" t="s">
        <v>32</v>
      </c>
      <c r="D110" s="305">
        <v>1</v>
      </c>
      <c r="E110" s="302"/>
      <c r="F110" s="304">
        <f>D110*E110</f>
        <v>0</v>
      </c>
    </row>
    <row r="111" spans="1:6" x14ac:dyDescent="0.2">
      <c r="A111" s="303" t="s">
        <v>517</v>
      </c>
      <c r="B111" s="287" t="s">
        <v>453</v>
      </c>
      <c r="C111" s="294" t="s">
        <v>179</v>
      </c>
      <c r="D111" s="305">
        <v>1</v>
      </c>
      <c r="E111" s="302"/>
      <c r="F111" s="304">
        <f t="shared" ref="F111:F119" si="6">D111*E111</f>
        <v>0</v>
      </c>
    </row>
    <row r="112" spans="1:6" ht="25.5" x14ac:dyDescent="0.2">
      <c r="A112" s="303" t="s">
        <v>518</v>
      </c>
      <c r="B112" s="287" t="s">
        <v>454</v>
      </c>
      <c r="C112" s="294" t="s">
        <v>179</v>
      </c>
      <c r="D112" s="305">
        <v>1</v>
      </c>
      <c r="E112" s="302"/>
      <c r="F112" s="304">
        <f t="shared" si="6"/>
        <v>0</v>
      </c>
    </row>
    <row r="113" spans="1:6" ht="25.5" x14ac:dyDescent="0.2">
      <c r="A113" s="303" t="s">
        <v>519</v>
      </c>
      <c r="B113" s="287" t="s">
        <v>455</v>
      </c>
      <c r="C113" s="294" t="s">
        <v>179</v>
      </c>
      <c r="D113" s="305">
        <v>1</v>
      </c>
      <c r="E113" s="302"/>
      <c r="F113" s="304">
        <f t="shared" si="6"/>
        <v>0</v>
      </c>
    </row>
    <row r="114" spans="1:6" ht="25.5" x14ac:dyDescent="0.2">
      <c r="A114" s="303" t="s">
        <v>520</v>
      </c>
      <c r="B114" s="287" t="s">
        <v>456</v>
      </c>
      <c r="C114" s="294" t="s">
        <v>179</v>
      </c>
      <c r="D114" s="305">
        <v>1</v>
      </c>
      <c r="E114" s="302"/>
      <c r="F114" s="304">
        <f t="shared" si="6"/>
        <v>0</v>
      </c>
    </row>
    <row r="115" spans="1:6" x14ac:dyDescent="0.2">
      <c r="A115" s="303" t="s">
        <v>521</v>
      </c>
      <c r="B115" s="287" t="s">
        <v>457</v>
      </c>
      <c r="C115" s="294" t="s">
        <v>179</v>
      </c>
      <c r="D115" s="305">
        <v>1</v>
      </c>
      <c r="E115" s="302"/>
      <c r="F115" s="304">
        <f t="shared" si="6"/>
        <v>0</v>
      </c>
    </row>
    <row r="116" spans="1:6" x14ac:dyDescent="0.2">
      <c r="A116" s="303" t="s">
        <v>522</v>
      </c>
      <c r="B116" s="287" t="s">
        <v>458</v>
      </c>
      <c r="C116" s="294" t="s">
        <v>179</v>
      </c>
      <c r="D116" s="305">
        <v>1</v>
      </c>
      <c r="E116" s="302"/>
      <c r="F116" s="304">
        <f t="shared" si="6"/>
        <v>0</v>
      </c>
    </row>
    <row r="117" spans="1:6" x14ac:dyDescent="0.2">
      <c r="A117" s="303" t="s">
        <v>523</v>
      </c>
      <c r="B117" s="287" t="s">
        <v>451</v>
      </c>
      <c r="C117" s="294" t="s">
        <v>179</v>
      </c>
      <c r="D117" s="305">
        <v>1</v>
      </c>
      <c r="E117" s="302"/>
      <c r="F117" s="304">
        <f t="shared" si="6"/>
        <v>0</v>
      </c>
    </row>
    <row r="118" spans="1:6" x14ac:dyDescent="0.2">
      <c r="A118" s="303" t="s">
        <v>524</v>
      </c>
      <c r="B118" s="287" t="s">
        <v>459</v>
      </c>
      <c r="C118" s="294" t="s">
        <v>179</v>
      </c>
      <c r="D118" s="305">
        <v>1</v>
      </c>
      <c r="E118" s="302"/>
      <c r="F118" s="304">
        <f t="shared" si="6"/>
        <v>0</v>
      </c>
    </row>
    <row r="119" spans="1:6" x14ac:dyDescent="0.2">
      <c r="A119" s="303" t="s">
        <v>525</v>
      </c>
      <c r="B119" s="287" t="s">
        <v>183</v>
      </c>
      <c r="C119" s="294" t="s">
        <v>184</v>
      </c>
      <c r="D119" s="305">
        <v>1</v>
      </c>
      <c r="E119" s="302"/>
      <c r="F119" s="304">
        <f t="shared" si="6"/>
        <v>0</v>
      </c>
    </row>
    <row r="120" spans="1:6" ht="13.5" thickBot="1" x14ac:dyDescent="0.25">
      <c r="A120" s="303" t="s">
        <v>526</v>
      </c>
      <c r="B120" s="287" t="s">
        <v>180</v>
      </c>
      <c r="C120" s="373"/>
      <c r="D120" s="371"/>
      <c r="E120" s="372"/>
      <c r="F120" s="304">
        <f>SUM(F110:F119)*0.08</f>
        <v>0</v>
      </c>
    </row>
    <row r="121" spans="1:6" ht="14.25" thickTop="1" thickBot="1" x14ac:dyDescent="0.25">
      <c r="A121" s="300"/>
      <c r="B121" s="287"/>
      <c r="C121" s="369" t="s">
        <v>600</v>
      </c>
      <c r="D121" s="314"/>
      <c r="E121" s="315"/>
      <c r="F121" s="316">
        <f>SUM(F110:F120)</f>
        <v>0</v>
      </c>
    </row>
    <row r="122" spans="1:6" ht="13.5" thickTop="1" x14ac:dyDescent="0.2">
      <c r="A122" s="301" t="s">
        <v>155</v>
      </c>
      <c r="B122" s="301" t="s">
        <v>185</v>
      </c>
      <c r="C122" s="370"/>
      <c r="D122" s="324"/>
      <c r="E122" s="325"/>
      <c r="F122" s="326"/>
    </row>
    <row r="123" spans="1:6" x14ac:dyDescent="0.2">
      <c r="A123" s="301"/>
      <c r="B123" s="287" t="s">
        <v>186</v>
      </c>
      <c r="C123" s="128"/>
      <c r="D123" s="294"/>
      <c r="E123" s="302"/>
      <c r="F123" s="304"/>
    </row>
    <row r="124" spans="1:6" x14ac:dyDescent="0.2">
      <c r="A124" s="287" t="s">
        <v>526</v>
      </c>
      <c r="B124" s="287" t="s">
        <v>187</v>
      </c>
      <c r="C124" s="294" t="s">
        <v>189</v>
      </c>
      <c r="D124" s="305">
        <v>8</v>
      </c>
      <c r="E124" s="302"/>
      <c r="F124" s="304">
        <f>D124*E124</f>
        <v>0</v>
      </c>
    </row>
    <row r="125" spans="1:6" x14ac:dyDescent="0.2">
      <c r="A125" s="287" t="s">
        <v>527</v>
      </c>
      <c r="B125" s="287" t="s">
        <v>393</v>
      </c>
      <c r="C125" s="294" t="s">
        <v>597</v>
      </c>
      <c r="D125" s="305">
        <v>15</v>
      </c>
      <c r="E125" s="302"/>
      <c r="F125" s="304">
        <f t="shared" ref="F125:F135" si="7">D125*E125</f>
        <v>0</v>
      </c>
    </row>
    <row r="126" spans="1:6" x14ac:dyDescent="0.2">
      <c r="A126" s="287" t="s">
        <v>528</v>
      </c>
      <c r="B126" s="287" t="s">
        <v>397</v>
      </c>
      <c r="C126" s="294" t="s">
        <v>9</v>
      </c>
      <c r="D126" s="305">
        <v>10</v>
      </c>
      <c r="E126" s="302"/>
      <c r="F126" s="304">
        <f t="shared" si="7"/>
        <v>0</v>
      </c>
    </row>
    <row r="127" spans="1:6" x14ac:dyDescent="0.2">
      <c r="A127" s="287" t="s">
        <v>530</v>
      </c>
      <c r="B127" s="287" t="s">
        <v>398</v>
      </c>
      <c r="C127" s="294" t="s">
        <v>9</v>
      </c>
      <c r="D127" s="305">
        <v>60</v>
      </c>
      <c r="E127" s="302"/>
      <c r="F127" s="304">
        <f t="shared" si="7"/>
        <v>0</v>
      </c>
    </row>
    <row r="128" spans="1:6" x14ac:dyDescent="0.2">
      <c r="A128" s="287" t="s">
        <v>531</v>
      </c>
      <c r="B128" s="287" t="s">
        <v>399</v>
      </c>
      <c r="C128" s="294" t="s">
        <v>9</v>
      </c>
      <c r="D128" s="305">
        <v>10</v>
      </c>
      <c r="E128" s="302"/>
      <c r="F128" s="304">
        <f t="shared" si="7"/>
        <v>0</v>
      </c>
    </row>
    <row r="129" spans="1:6" x14ac:dyDescent="0.2">
      <c r="A129" s="287" t="s">
        <v>532</v>
      </c>
      <c r="B129" s="287" t="s">
        <v>463</v>
      </c>
      <c r="C129" s="294" t="s">
        <v>189</v>
      </c>
      <c r="D129" s="305">
        <v>200</v>
      </c>
      <c r="E129" s="302"/>
      <c r="F129" s="304">
        <f t="shared" si="7"/>
        <v>0</v>
      </c>
    </row>
    <row r="130" spans="1:6" x14ac:dyDescent="0.2">
      <c r="A130" s="287" t="s">
        <v>533</v>
      </c>
      <c r="B130" s="287" t="s">
        <v>190</v>
      </c>
      <c r="C130" s="294" t="s">
        <v>179</v>
      </c>
      <c r="D130" s="305">
        <v>40</v>
      </c>
      <c r="E130" s="302"/>
      <c r="F130" s="304">
        <f t="shared" si="7"/>
        <v>0</v>
      </c>
    </row>
    <row r="131" spans="1:6" x14ac:dyDescent="0.2">
      <c r="A131" s="287" t="s">
        <v>534</v>
      </c>
      <c r="B131" s="287" t="s">
        <v>464</v>
      </c>
      <c r="C131" s="294" t="s">
        <v>189</v>
      </c>
      <c r="D131" s="305">
        <v>12</v>
      </c>
      <c r="E131" s="302"/>
      <c r="F131" s="304">
        <f t="shared" si="7"/>
        <v>0</v>
      </c>
    </row>
    <row r="132" spans="1:6" x14ac:dyDescent="0.2">
      <c r="A132" s="287" t="s">
        <v>535</v>
      </c>
      <c r="B132" s="287" t="s">
        <v>191</v>
      </c>
      <c r="C132" s="294" t="s">
        <v>179</v>
      </c>
      <c r="D132" s="305">
        <v>8</v>
      </c>
      <c r="E132" s="302"/>
      <c r="F132" s="304">
        <f t="shared" si="7"/>
        <v>0</v>
      </c>
    </row>
    <row r="133" spans="1:6" x14ac:dyDescent="0.2">
      <c r="A133" s="287" t="s">
        <v>536</v>
      </c>
      <c r="B133" s="287" t="s">
        <v>465</v>
      </c>
      <c r="C133" s="294" t="s">
        <v>192</v>
      </c>
      <c r="D133" s="305">
        <v>50</v>
      </c>
      <c r="E133" s="302"/>
      <c r="F133" s="304">
        <f t="shared" si="7"/>
        <v>0</v>
      </c>
    </row>
    <row r="134" spans="1:6" x14ac:dyDescent="0.2">
      <c r="A134" s="287"/>
      <c r="B134" s="301" t="s">
        <v>598</v>
      </c>
      <c r="C134" s="374"/>
      <c r="D134" s="374"/>
      <c r="E134" s="375"/>
      <c r="F134" s="376"/>
    </row>
    <row r="135" spans="1:6" ht="25.5" x14ac:dyDescent="0.2">
      <c r="A135" s="287" t="s">
        <v>537</v>
      </c>
      <c r="B135" s="287" t="s">
        <v>602</v>
      </c>
      <c r="C135" s="294" t="s">
        <v>184</v>
      </c>
      <c r="D135" s="305">
        <v>30</v>
      </c>
      <c r="E135" s="302"/>
      <c r="F135" s="304">
        <f t="shared" si="7"/>
        <v>0</v>
      </c>
    </row>
    <row r="136" spans="1:6" ht="13.5" thickBot="1" x14ac:dyDescent="0.25">
      <c r="A136" s="287" t="s">
        <v>538</v>
      </c>
      <c r="B136" s="287" t="s">
        <v>180</v>
      </c>
      <c r="C136" s="371"/>
      <c r="D136" s="371"/>
      <c r="E136" s="372"/>
      <c r="F136" s="304">
        <f>SUM(F124:F135)*0.08</f>
        <v>0</v>
      </c>
    </row>
    <row r="137" spans="1:6" ht="14.25" thickTop="1" thickBot="1" x14ac:dyDescent="0.25">
      <c r="A137" s="287"/>
      <c r="B137" s="287"/>
      <c r="C137" s="313" t="s">
        <v>600</v>
      </c>
      <c r="D137" s="314"/>
      <c r="E137" s="315"/>
      <c r="F137" s="316">
        <f>SUM(F124:F136)</f>
        <v>0</v>
      </c>
    </row>
    <row r="138" spans="1:6" ht="13.5" thickTop="1" x14ac:dyDescent="0.2">
      <c r="A138" s="301" t="s">
        <v>193</v>
      </c>
      <c r="B138" s="301" t="s">
        <v>194</v>
      </c>
      <c r="C138" s="294"/>
      <c r="D138" s="305"/>
      <c r="E138" s="302"/>
      <c r="F138" s="304"/>
    </row>
    <row r="139" spans="1:6" x14ac:dyDescent="0.2">
      <c r="A139" s="301" t="s">
        <v>537</v>
      </c>
      <c r="B139" s="287" t="s">
        <v>469</v>
      </c>
      <c r="C139" s="294" t="s">
        <v>188</v>
      </c>
      <c r="D139" s="305">
        <v>30</v>
      </c>
      <c r="E139" s="302"/>
      <c r="F139" s="304">
        <f>D139*E139</f>
        <v>0</v>
      </c>
    </row>
    <row r="140" spans="1:6" x14ac:dyDescent="0.2">
      <c r="A140" s="287" t="s">
        <v>538</v>
      </c>
      <c r="B140" s="287" t="s">
        <v>470</v>
      </c>
      <c r="C140" s="294" t="s">
        <v>188</v>
      </c>
      <c r="D140" s="305">
        <v>50</v>
      </c>
      <c r="E140" s="302"/>
      <c r="F140" s="304">
        <f t="shared" ref="F140:F143" si="8">D140*E140</f>
        <v>0</v>
      </c>
    </row>
    <row r="141" spans="1:6" x14ac:dyDescent="0.2">
      <c r="A141" s="287" t="s">
        <v>539</v>
      </c>
      <c r="B141" s="287" t="s">
        <v>471</v>
      </c>
      <c r="C141" s="294" t="s">
        <v>188</v>
      </c>
      <c r="D141" s="305">
        <v>30</v>
      </c>
      <c r="E141" s="302"/>
      <c r="F141" s="304">
        <f t="shared" si="8"/>
        <v>0</v>
      </c>
    </row>
    <row r="142" spans="1:6" x14ac:dyDescent="0.2">
      <c r="A142" s="287" t="s">
        <v>540</v>
      </c>
      <c r="B142" s="287" t="s">
        <v>472</v>
      </c>
      <c r="C142" s="294" t="s">
        <v>188</v>
      </c>
      <c r="D142" s="305">
        <v>80</v>
      </c>
      <c r="E142" s="302"/>
      <c r="F142" s="304">
        <f t="shared" si="8"/>
        <v>0</v>
      </c>
    </row>
    <row r="143" spans="1:6" x14ac:dyDescent="0.2">
      <c r="A143" s="287" t="s">
        <v>541</v>
      </c>
      <c r="B143" s="287" t="s">
        <v>473</v>
      </c>
      <c r="C143" s="294" t="s">
        <v>188</v>
      </c>
      <c r="D143" s="305">
        <v>60</v>
      </c>
      <c r="E143" s="302"/>
      <c r="F143" s="304">
        <f t="shared" si="8"/>
        <v>0</v>
      </c>
    </row>
    <row r="144" spans="1:6" ht="13.5" thickBot="1" x14ac:dyDescent="0.25">
      <c r="A144" s="287" t="s">
        <v>542</v>
      </c>
      <c r="B144" s="287" t="s">
        <v>180</v>
      </c>
      <c r="C144" s="371"/>
      <c r="D144" s="371"/>
      <c r="E144" s="372"/>
      <c r="F144" s="304">
        <f>SUM(F139:F143)*0.08</f>
        <v>0</v>
      </c>
    </row>
    <row r="145" spans="1:6" ht="14.25" thickTop="1" thickBot="1" x14ac:dyDescent="0.25">
      <c r="A145" s="287"/>
      <c r="B145" s="287"/>
      <c r="C145" s="313" t="s">
        <v>600</v>
      </c>
      <c r="D145" s="314"/>
      <c r="E145" s="315"/>
      <c r="F145" s="316">
        <f>SUM(F139:F144)</f>
        <v>0</v>
      </c>
    </row>
    <row r="146" spans="1:6" ht="13.5" thickTop="1" x14ac:dyDescent="0.2">
      <c r="A146" s="301" t="s">
        <v>195</v>
      </c>
      <c r="B146" s="301" t="s">
        <v>196</v>
      </c>
      <c r="C146" s="323"/>
      <c r="D146" s="324"/>
      <c r="E146" s="325"/>
      <c r="F146" s="326"/>
    </row>
    <row r="147" spans="1:6" x14ac:dyDescent="0.2">
      <c r="A147" s="287"/>
      <c r="B147" s="287" t="s">
        <v>197</v>
      </c>
      <c r="C147" s="294"/>
      <c r="D147" s="305"/>
      <c r="E147" s="302"/>
      <c r="F147" s="304"/>
    </row>
    <row r="148" spans="1:6" x14ac:dyDescent="0.2">
      <c r="A148" s="287" t="s">
        <v>546</v>
      </c>
      <c r="B148" s="287" t="s">
        <v>198</v>
      </c>
      <c r="C148" s="294" t="s">
        <v>179</v>
      </c>
      <c r="D148" s="305">
        <v>1</v>
      </c>
      <c r="E148" s="302"/>
      <c r="F148" s="304">
        <f>D148*E148</f>
        <v>0</v>
      </c>
    </row>
    <row r="149" spans="1:6" x14ac:dyDescent="0.2">
      <c r="A149" s="287"/>
      <c r="B149" s="301" t="s">
        <v>599</v>
      </c>
      <c r="C149" s="294"/>
      <c r="D149" s="305"/>
      <c r="E149" s="302"/>
      <c r="F149" s="304"/>
    </row>
    <row r="150" spans="1:6" x14ac:dyDescent="0.2">
      <c r="A150" s="287" t="s">
        <v>547</v>
      </c>
      <c r="B150" s="287" t="s">
        <v>199</v>
      </c>
      <c r="C150" s="294" t="s">
        <v>184</v>
      </c>
      <c r="D150" s="305">
        <v>1</v>
      </c>
      <c r="E150" s="302"/>
      <c r="F150" s="304">
        <f t="shared" ref="F150:F155" si="9">D150*E150</f>
        <v>0</v>
      </c>
    </row>
    <row r="151" spans="1:6" x14ac:dyDescent="0.2">
      <c r="A151" s="287" t="s">
        <v>548</v>
      </c>
      <c r="B151" s="287" t="s">
        <v>200</v>
      </c>
      <c r="C151" s="294" t="s">
        <v>184</v>
      </c>
      <c r="D151" s="305">
        <v>1</v>
      </c>
      <c r="E151" s="302"/>
      <c r="F151" s="304">
        <f t="shared" si="9"/>
        <v>0</v>
      </c>
    </row>
    <row r="152" spans="1:6" x14ac:dyDescent="0.2">
      <c r="A152" s="287" t="s">
        <v>549</v>
      </c>
      <c r="B152" s="287" t="s">
        <v>468</v>
      </c>
      <c r="C152" s="294" t="s">
        <v>32</v>
      </c>
      <c r="D152" s="305">
        <v>2</v>
      </c>
      <c r="E152" s="302"/>
      <c r="F152" s="304">
        <f t="shared" si="9"/>
        <v>0</v>
      </c>
    </row>
    <row r="153" spans="1:6" x14ac:dyDescent="0.2">
      <c r="A153" s="287" t="s">
        <v>550</v>
      </c>
      <c r="B153" s="287" t="s">
        <v>201</v>
      </c>
      <c r="C153" s="294" t="s">
        <v>32</v>
      </c>
      <c r="D153" s="305">
        <v>1</v>
      </c>
      <c r="E153" s="302"/>
      <c r="F153" s="304">
        <f t="shared" si="9"/>
        <v>0</v>
      </c>
    </row>
    <row r="154" spans="1:6" x14ac:dyDescent="0.2">
      <c r="A154" s="287" t="s">
        <v>551</v>
      </c>
      <c r="B154" s="287" t="s">
        <v>467</v>
      </c>
      <c r="C154" s="294" t="s">
        <v>32</v>
      </c>
      <c r="D154" s="305">
        <v>3</v>
      </c>
      <c r="E154" s="302"/>
      <c r="F154" s="304">
        <f t="shared" si="9"/>
        <v>0</v>
      </c>
    </row>
    <row r="155" spans="1:6" x14ac:dyDescent="0.2">
      <c r="A155" s="287" t="s">
        <v>552</v>
      </c>
      <c r="B155" s="287" t="s">
        <v>466</v>
      </c>
      <c r="C155" s="294" t="s">
        <v>32</v>
      </c>
      <c r="D155" s="305">
        <v>1</v>
      </c>
      <c r="E155" s="302"/>
      <c r="F155" s="304">
        <f t="shared" si="9"/>
        <v>0</v>
      </c>
    </row>
    <row r="156" spans="1:6" ht="13.5" thickBot="1" x14ac:dyDescent="0.25">
      <c r="A156" s="287" t="s">
        <v>553</v>
      </c>
      <c r="B156" s="287" t="s">
        <v>180</v>
      </c>
      <c r="C156" s="310"/>
      <c r="D156" s="310"/>
      <c r="E156" s="311"/>
      <c r="F156" s="312">
        <f>SUM(F148:F155)*0.08</f>
        <v>0</v>
      </c>
    </row>
    <row r="157" spans="1:6" ht="14.25" thickTop="1" thickBot="1" x14ac:dyDescent="0.25">
      <c r="A157" s="287"/>
      <c r="B157" s="287"/>
      <c r="C157" s="313" t="s">
        <v>600</v>
      </c>
      <c r="D157" s="314"/>
      <c r="E157" s="315"/>
      <c r="F157" s="316">
        <f>SUM(F148:F156)</f>
        <v>0</v>
      </c>
    </row>
    <row r="158" spans="1:6" ht="13.5" thickTop="1" x14ac:dyDescent="0.2">
      <c r="A158" s="301" t="s">
        <v>202</v>
      </c>
      <c r="B158" s="301" t="s">
        <v>203</v>
      </c>
      <c r="C158" s="323"/>
      <c r="D158" s="324"/>
      <c r="E158" s="325"/>
      <c r="F158" s="326"/>
    </row>
    <row r="159" spans="1:6" x14ac:dyDescent="0.2">
      <c r="A159" s="287"/>
      <c r="B159" s="287" t="s">
        <v>204</v>
      </c>
      <c r="C159" s="294"/>
      <c r="D159" s="305"/>
      <c r="E159" s="302"/>
      <c r="F159" s="304"/>
    </row>
    <row r="160" spans="1:6" ht="26.25" thickBot="1" x14ac:dyDescent="0.25">
      <c r="A160" s="287" t="s">
        <v>557</v>
      </c>
      <c r="B160" s="287" t="s">
        <v>205</v>
      </c>
      <c r="C160" s="310" t="s">
        <v>172</v>
      </c>
      <c r="D160" s="327">
        <v>1</v>
      </c>
      <c r="E160" s="311"/>
      <c r="F160" s="312">
        <f>E160</f>
        <v>0</v>
      </c>
    </row>
    <row r="161" spans="1:6" ht="14.25" thickTop="1" thickBot="1" x14ac:dyDescent="0.25">
      <c r="A161" s="287"/>
      <c r="B161" s="318"/>
      <c r="C161" s="319" t="s">
        <v>600</v>
      </c>
      <c r="D161" s="320"/>
      <c r="E161" s="321"/>
      <c r="F161" s="322">
        <f>F160</f>
        <v>0</v>
      </c>
    </row>
    <row r="162" spans="1:6" ht="14.25" thickTop="1" thickBot="1" x14ac:dyDescent="0.25">
      <c r="A162" s="287"/>
      <c r="B162" s="328" t="s">
        <v>601</v>
      </c>
      <c r="C162" s="330"/>
      <c r="D162" s="331"/>
      <c r="E162" s="329"/>
      <c r="F162" s="332">
        <f>F107+F121+F137+F145+F157+F161</f>
        <v>0</v>
      </c>
    </row>
    <row r="163" spans="1:6" ht="13.5" thickTop="1" x14ac:dyDescent="0.2">
      <c r="A163" s="264" t="s">
        <v>206</v>
      </c>
      <c r="F163" s="292"/>
    </row>
    <row r="164" spans="1:6" x14ac:dyDescent="0.2">
      <c r="A164" s="264" t="s">
        <v>206</v>
      </c>
      <c r="F164" s="292"/>
    </row>
    <row r="165" spans="1:6" x14ac:dyDescent="0.2">
      <c r="C165" s="297"/>
      <c r="D165" s="298"/>
      <c r="E165" s="299"/>
      <c r="F165" s="292"/>
    </row>
    <row r="166" spans="1:6" x14ac:dyDescent="0.2">
      <c r="A166" s="288"/>
      <c r="B166" s="288"/>
      <c r="F166" s="292"/>
    </row>
    <row r="167" spans="1:6" x14ac:dyDescent="0.2">
      <c r="A167" s="288"/>
      <c r="B167" s="288"/>
      <c r="F167" s="292"/>
    </row>
    <row r="168" spans="1:6" x14ac:dyDescent="0.2">
      <c r="A168" s="288"/>
    </row>
    <row r="169" spans="1:6" x14ac:dyDescent="0.2">
      <c r="A169" s="288"/>
      <c r="F169" s="292"/>
    </row>
    <row r="170" spans="1:6" x14ac:dyDescent="0.2">
      <c r="A170" s="288"/>
    </row>
    <row r="171" spans="1:6" x14ac:dyDescent="0.2">
      <c r="A171" s="288"/>
      <c r="F171" s="292"/>
    </row>
    <row r="172" spans="1:6" x14ac:dyDescent="0.2">
      <c r="A172" s="288"/>
    </row>
    <row r="173" spans="1:6" x14ac:dyDescent="0.2">
      <c r="A173" s="288"/>
      <c r="F173" s="292"/>
    </row>
    <row r="174" spans="1:6" x14ac:dyDescent="0.2">
      <c r="A174" s="288"/>
      <c r="F174" s="292"/>
    </row>
    <row r="175" spans="1:6" x14ac:dyDescent="0.2">
      <c r="A175" s="288"/>
      <c r="F175" s="292"/>
    </row>
    <row r="176" spans="1:6" x14ac:dyDescent="0.2">
      <c r="A176" s="288"/>
      <c r="F176" s="292"/>
    </row>
    <row r="177" spans="1:6" x14ac:dyDescent="0.2">
      <c r="A177" s="288"/>
      <c r="F177" s="292"/>
    </row>
    <row r="178" spans="1:6" x14ac:dyDescent="0.2">
      <c r="F178" s="292"/>
    </row>
    <row r="179" spans="1:6" x14ac:dyDescent="0.2">
      <c r="F179" s="292"/>
    </row>
    <row r="180" spans="1:6" x14ac:dyDescent="0.2">
      <c r="F180" s="292"/>
    </row>
    <row r="181" spans="1:6" x14ac:dyDescent="0.2">
      <c r="F181" s="292"/>
    </row>
    <row r="182" spans="1:6" x14ac:dyDescent="0.2">
      <c r="E182" s="290"/>
      <c r="F182" s="292"/>
    </row>
    <row r="183" spans="1:6" x14ac:dyDescent="0.2">
      <c r="F183" s="292"/>
    </row>
    <row r="184" spans="1:6" x14ac:dyDescent="0.2">
      <c r="D184" s="289"/>
      <c r="E184" s="290"/>
    </row>
    <row r="185" spans="1:6" x14ac:dyDescent="0.2">
      <c r="F185" s="292"/>
    </row>
    <row r="186" spans="1:6" x14ac:dyDescent="0.2">
      <c r="F186" s="292"/>
    </row>
    <row r="187" spans="1:6" x14ac:dyDescent="0.2">
      <c r="E187" s="290"/>
      <c r="F187" s="292"/>
    </row>
    <row r="188" spans="1:6" x14ac:dyDescent="0.2">
      <c r="F188" s="292"/>
    </row>
    <row r="189" spans="1:6" x14ac:dyDescent="0.2">
      <c r="F189" s="292"/>
    </row>
    <row r="190" spans="1:6" x14ac:dyDescent="0.2">
      <c r="F190" s="292"/>
    </row>
    <row r="191" spans="1:6" x14ac:dyDescent="0.2">
      <c r="C191" s="297"/>
      <c r="D191" s="298"/>
      <c r="E191" s="299"/>
      <c r="F191" s="292"/>
    </row>
    <row r="192" spans="1:6" x14ac:dyDescent="0.2">
      <c r="A192" s="288"/>
      <c r="B192" s="288"/>
      <c r="F192" s="292"/>
    </row>
    <row r="193" spans="1:6" x14ac:dyDescent="0.2">
      <c r="A193" s="288"/>
      <c r="F193" s="292"/>
    </row>
    <row r="194" spans="1:6" x14ac:dyDescent="0.2">
      <c r="A194" s="288"/>
      <c r="F194" s="292"/>
    </row>
    <row r="196" spans="1:6" x14ac:dyDescent="0.2">
      <c r="B196" s="288"/>
    </row>
  </sheetData>
  <pageMargins left="0.70866141732283472" right="0.70866141732283472" top="0.74803149606299213" bottom="0.74803149606299213" header="0.31496062992125984" footer="0.31496062992125984"/>
  <pageSetup paperSize="9" orientation="landscape" r:id="rId1"/>
  <headerFooter>
    <oddHeader>&amp;Rekologika d.o.o.</oddHeader>
    <oddFooter>&amp;L&amp;9Datoteka:&amp;F
Objekt: Komunalna in prometna infrastruktura-Planina-Strane&amp;R&amp;9PO/&amp;P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7C154-FE01-4FBA-874A-CCF15FF9DEB8}">
  <dimension ref="A1:F365"/>
  <sheetViews>
    <sheetView showWhiteSpace="0" zoomScaleNormal="100" workbookViewId="0">
      <selection activeCell="I201" sqref="I201"/>
    </sheetView>
  </sheetViews>
  <sheetFormatPr defaultRowHeight="12.75" x14ac:dyDescent="0.2"/>
  <cols>
    <col min="1" max="1" width="5.140625" customWidth="1"/>
    <col min="2" max="2" width="45.5703125" customWidth="1"/>
    <col min="3" max="3" width="7.7109375" customWidth="1"/>
    <col min="5" max="5" width="10.28515625" customWidth="1"/>
    <col min="6" max="6" width="16" style="227" customWidth="1"/>
    <col min="257" max="257" width="5.140625" customWidth="1"/>
    <col min="258" max="258" width="45.5703125" customWidth="1"/>
    <col min="259" max="259" width="7.7109375" customWidth="1"/>
    <col min="261" max="261" width="10.28515625" customWidth="1"/>
    <col min="262" max="262" width="11.140625" customWidth="1"/>
    <col min="513" max="513" width="5.140625" customWidth="1"/>
    <col min="514" max="514" width="45.5703125" customWidth="1"/>
    <col min="515" max="515" width="7.7109375" customWidth="1"/>
    <col min="517" max="517" width="10.28515625" customWidth="1"/>
    <col min="518" max="518" width="11.140625" customWidth="1"/>
    <col min="769" max="769" width="5.140625" customWidth="1"/>
    <col min="770" max="770" width="45.5703125" customWidth="1"/>
    <col min="771" max="771" width="7.7109375" customWidth="1"/>
    <col min="773" max="773" width="10.28515625" customWidth="1"/>
    <col min="774" max="774" width="11.140625" customWidth="1"/>
    <col min="1025" max="1025" width="5.140625" customWidth="1"/>
    <col min="1026" max="1026" width="45.5703125" customWidth="1"/>
    <col min="1027" max="1027" width="7.7109375" customWidth="1"/>
    <col min="1029" max="1029" width="10.28515625" customWidth="1"/>
    <col min="1030" max="1030" width="11.140625" customWidth="1"/>
    <col min="1281" max="1281" width="5.140625" customWidth="1"/>
    <col min="1282" max="1282" width="45.5703125" customWidth="1"/>
    <col min="1283" max="1283" width="7.7109375" customWidth="1"/>
    <col min="1285" max="1285" width="10.28515625" customWidth="1"/>
    <col min="1286" max="1286" width="11.140625" customWidth="1"/>
    <col min="1537" max="1537" width="5.140625" customWidth="1"/>
    <col min="1538" max="1538" width="45.5703125" customWidth="1"/>
    <col min="1539" max="1539" width="7.7109375" customWidth="1"/>
    <col min="1541" max="1541" width="10.28515625" customWidth="1"/>
    <col min="1542" max="1542" width="11.140625" customWidth="1"/>
    <col min="1793" max="1793" width="5.140625" customWidth="1"/>
    <col min="1794" max="1794" width="45.5703125" customWidth="1"/>
    <col min="1795" max="1795" width="7.7109375" customWidth="1"/>
    <col min="1797" max="1797" width="10.28515625" customWidth="1"/>
    <col min="1798" max="1798" width="11.140625" customWidth="1"/>
    <col min="2049" max="2049" width="5.140625" customWidth="1"/>
    <col min="2050" max="2050" width="45.5703125" customWidth="1"/>
    <col min="2051" max="2051" width="7.7109375" customWidth="1"/>
    <col min="2053" max="2053" width="10.28515625" customWidth="1"/>
    <col min="2054" max="2054" width="11.140625" customWidth="1"/>
    <col min="2305" max="2305" width="5.140625" customWidth="1"/>
    <col min="2306" max="2306" width="45.5703125" customWidth="1"/>
    <col min="2307" max="2307" width="7.7109375" customWidth="1"/>
    <col min="2309" max="2309" width="10.28515625" customWidth="1"/>
    <col min="2310" max="2310" width="11.140625" customWidth="1"/>
    <col min="2561" max="2561" width="5.140625" customWidth="1"/>
    <col min="2562" max="2562" width="45.5703125" customWidth="1"/>
    <col min="2563" max="2563" width="7.7109375" customWidth="1"/>
    <col min="2565" max="2565" width="10.28515625" customWidth="1"/>
    <col min="2566" max="2566" width="11.140625" customWidth="1"/>
    <col min="2817" max="2817" width="5.140625" customWidth="1"/>
    <col min="2818" max="2818" width="45.5703125" customWidth="1"/>
    <col min="2819" max="2819" width="7.7109375" customWidth="1"/>
    <col min="2821" max="2821" width="10.28515625" customWidth="1"/>
    <col min="2822" max="2822" width="11.140625" customWidth="1"/>
    <col min="3073" max="3073" width="5.140625" customWidth="1"/>
    <col min="3074" max="3074" width="45.5703125" customWidth="1"/>
    <col min="3075" max="3075" width="7.7109375" customWidth="1"/>
    <col min="3077" max="3077" width="10.28515625" customWidth="1"/>
    <col min="3078" max="3078" width="11.140625" customWidth="1"/>
    <col min="3329" max="3329" width="5.140625" customWidth="1"/>
    <col min="3330" max="3330" width="45.5703125" customWidth="1"/>
    <col min="3331" max="3331" width="7.7109375" customWidth="1"/>
    <col min="3333" max="3333" width="10.28515625" customWidth="1"/>
    <col min="3334" max="3334" width="11.140625" customWidth="1"/>
    <col min="3585" max="3585" width="5.140625" customWidth="1"/>
    <col min="3586" max="3586" width="45.5703125" customWidth="1"/>
    <col min="3587" max="3587" width="7.7109375" customWidth="1"/>
    <col min="3589" max="3589" width="10.28515625" customWidth="1"/>
    <col min="3590" max="3590" width="11.140625" customWidth="1"/>
    <col min="3841" max="3841" width="5.140625" customWidth="1"/>
    <col min="3842" max="3842" width="45.5703125" customWidth="1"/>
    <col min="3843" max="3843" width="7.7109375" customWidth="1"/>
    <col min="3845" max="3845" width="10.28515625" customWidth="1"/>
    <col min="3846" max="3846" width="11.140625" customWidth="1"/>
    <col min="4097" max="4097" width="5.140625" customWidth="1"/>
    <col min="4098" max="4098" width="45.5703125" customWidth="1"/>
    <col min="4099" max="4099" width="7.7109375" customWidth="1"/>
    <col min="4101" max="4101" width="10.28515625" customWidth="1"/>
    <col min="4102" max="4102" width="11.140625" customWidth="1"/>
    <col min="4353" max="4353" width="5.140625" customWidth="1"/>
    <col min="4354" max="4354" width="45.5703125" customWidth="1"/>
    <col min="4355" max="4355" width="7.7109375" customWidth="1"/>
    <col min="4357" max="4357" width="10.28515625" customWidth="1"/>
    <col min="4358" max="4358" width="11.140625" customWidth="1"/>
    <col min="4609" max="4609" width="5.140625" customWidth="1"/>
    <col min="4610" max="4610" width="45.5703125" customWidth="1"/>
    <col min="4611" max="4611" width="7.7109375" customWidth="1"/>
    <col min="4613" max="4613" width="10.28515625" customWidth="1"/>
    <col min="4614" max="4614" width="11.140625" customWidth="1"/>
    <col min="4865" max="4865" width="5.140625" customWidth="1"/>
    <col min="4866" max="4866" width="45.5703125" customWidth="1"/>
    <col min="4867" max="4867" width="7.7109375" customWidth="1"/>
    <col min="4869" max="4869" width="10.28515625" customWidth="1"/>
    <col min="4870" max="4870" width="11.140625" customWidth="1"/>
    <col min="5121" max="5121" width="5.140625" customWidth="1"/>
    <col min="5122" max="5122" width="45.5703125" customWidth="1"/>
    <col min="5123" max="5123" width="7.7109375" customWidth="1"/>
    <col min="5125" max="5125" width="10.28515625" customWidth="1"/>
    <col min="5126" max="5126" width="11.140625" customWidth="1"/>
    <col min="5377" max="5377" width="5.140625" customWidth="1"/>
    <col min="5378" max="5378" width="45.5703125" customWidth="1"/>
    <col min="5379" max="5379" width="7.7109375" customWidth="1"/>
    <col min="5381" max="5381" width="10.28515625" customWidth="1"/>
    <col min="5382" max="5382" width="11.140625" customWidth="1"/>
    <col min="5633" max="5633" width="5.140625" customWidth="1"/>
    <col min="5634" max="5634" width="45.5703125" customWidth="1"/>
    <col min="5635" max="5635" width="7.7109375" customWidth="1"/>
    <col min="5637" max="5637" width="10.28515625" customWidth="1"/>
    <col min="5638" max="5638" width="11.140625" customWidth="1"/>
    <col min="5889" max="5889" width="5.140625" customWidth="1"/>
    <col min="5890" max="5890" width="45.5703125" customWidth="1"/>
    <col min="5891" max="5891" width="7.7109375" customWidth="1"/>
    <col min="5893" max="5893" width="10.28515625" customWidth="1"/>
    <col min="5894" max="5894" width="11.140625" customWidth="1"/>
    <col min="6145" max="6145" width="5.140625" customWidth="1"/>
    <col min="6146" max="6146" width="45.5703125" customWidth="1"/>
    <col min="6147" max="6147" width="7.7109375" customWidth="1"/>
    <col min="6149" max="6149" width="10.28515625" customWidth="1"/>
    <col min="6150" max="6150" width="11.140625" customWidth="1"/>
    <col min="6401" max="6401" width="5.140625" customWidth="1"/>
    <col min="6402" max="6402" width="45.5703125" customWidth="1"/>
    <col min="6403" max="6403" width="7.7109375" customWidth="1"/>
    <col min="6405" max="6405" width="10.28515625" customWidth="1"/>
    <col min="6406" max="6406" width="11.140625" customWidth="1"/>
    <col min="6657" max="6657" width="5.140625" customWidth="1"/>
    <col min="6658" max="6658" width="45.5703125" customWidth="1"/>
    <col min="6659" max="6659" width="7.7109375" customWidth="1"/>
    <col min="6661" max="6661" width="10.28515625" customWidth="1"/>
    <col min="6662" max="6662" width="11.140625" customWidth="1"/>
    <col min="6913" max="6913" width="5.140625" customWidth="1"/>
    <col min="6914" max="6914" width="45.5703125" customWidth="1"/>
    <col min="6915" max="6915" width="7.7109375" customWidth="1"/>
    <col min="6917" max="6917" width="10.28515625" customWidth="1"/>
    <col min="6918" max="6918" width="11.140625" customWidth="1"/>
    <col min="7169" max="7169" width="5.140625" customWidth="1"/>
    <col min="7170" max="7170" width="45.5703125" customWidth="1"/>
    <col min="7171" max="7171" width="7.7109375" customWidth="1"/>
    <col min="7173" max="7173" width="10.28515625" customWidth="1"/>
    <col min="7174" max="7174" width="11.140625" customWidth="1"/>
    <col min="7425" max="7425" width="5.140625" customWidth="1"/>
    <col min="7426" max="7426" width="45.5703125" customWidth="1"/>
    <col min="7427" max="7427" width="7.7109375" customWidth="1"/>
    <col min="7429" max="7429" width="10.28515625" customWidth="1"/>
    <col min="7430" max="7430" width="11.140625" customWidth="1"/>
    <col min="7681" max="7681" width="5.140625" customWidth="1"/>
    <col min="7682" max="7682" width="45.5703125" customWidth="1"/>
    <col min="7683" max="7683" width="7.7109375" customWidth="1"/>
    <col min="7685" max="7685" width="10.28515625" customWidth="1"/>
    <col min="7686" max="7686" width="11.140625" customWidth="1"/>
    <col min="7937" max="7937" width="5.140625" customWidth="1"/>
    <col min="7938" max="7938" width="45.5703125" customWidth="1"/>
    <col min="7939" max="7939" width="7.7109375" customWidth="1"/>
    <col min="7941" max="7941" width="10.28515625" customWidth="1"/>
    <col min="7942" max="7942" width="11.140625" customWidth="1"/>
    <col min="8193" max="8193" width="5.140625" customWidth="1"/>
    <col min="8194" max="8194" width="45.5703125" customWidth="1"/>
    <col min="8195" max="8195" width="7.7109375" customWidth="1"/>
    <col min="8197" max="8197" width="10.28515625" customWidth="1"/>
    <col min="8198" max="8198" width="11.140625" customWidth="1"/>
    <col min="8449" max="8449" width="5.140625" customWidth="1"/>
    <col min="8450" max="8450" width="45.5703125" customWidth="1"/>
    <col min="8451" max="8451" width="7.7109375" customWidth="1"/>
    <col min="8453" max="8453" width="10.28515625" customWidth="1"/>
    <col min="8454" max="8454" width="11.140625" customWidth="1"/>
    <col min="8705" max="8705" width="5.140625" customWidth="1"/>
    <col min="8706" max="8706" width="45.5703125" customWidth="1"/>
    <col min="8707" max="8707" width="7.7109375" customWidth="1"/>
    <col min="8709" max="8709" width="10.28515625" customWidth="1"/>
    <col min="8710" max="8710" width="11.140625" customWidth="1"/>
    <col min="8961" max="8961" width="5.140625" customWidth="1"/>
    <col min="8962" max="8962" width="45.5703125" customWidth="1"/>
    <col min="8963" max="8963" width="7.7109375" customWidth="1"/>
    <col min="8965" max="8965" width="10.28515625" customWidth="1"/>
    <col min="8966" max="8966" width="11.140625" customWidth="1"/>
    <col min="9217" max="9217" width="5.140625" customWidth="1"/>
    <col min="9218" max="9218" width="45.5703125" customWidth="1"/>
    <col min="9219" max="9219" width="7.7109375" customWidth="1"/>
    <col min="9221" max="9221" width="10.28515625" customWidth="1"/>
    <col min="9222" max="9222" width="11.140625" customWidth="1"/>
    <col min="9473" max="9473" width="5.140625" customWidth="1"/>
    <col min="9474" max="9474" width="45.5703125" customWidth="1"/>
    <col min="9475" max="9475" width="7.7109375" customWidth="1"/>
    <col min="9477" max="9477" width="10.28515625" customWidth="1"/>
    <col min="9478" max="9478" width="11.140625" customWidth="1"/>
    <col min="9729" max="9729" width="5.140625" customWidth="1"/>
    <col min="9730" max="9730" width="45.5703125" customWidth="1"/>
    <col min="9731" max="9731" width="7.7109375" customWidth="1"/>
    <col min="9733" max="9733" width="10.28515625" customWidth="1"/>
    <col min="9734" max="9734" width="11.140625" customWidth="1"/>
    <col min="9985" max="9985" width="5.140625" customWidth="1"/>
    <col min="9986" max="9986" width="45.5703125" customWidth="1"/>
    <col min="9987" max="9987" width="7.7109375" customWidth="1"/>
    <col min="9989" max="9989" width="10.28515625" customWidth="1"/>
    <col min="9990" max="9990" width="11.140625" customWidth="1"/>
    <col min="10241" max="10241" width="5.140625" customWidth="1"/>
    <col min="10242" max="10242" width="45.5703125" customWidth="1"/>
    <col min="10243" max="10243" width="7.7109375" customWidth="1"/>
    <col min="10245" max="10245" width="10.28515625" customWidth="1"/>
    <col min="10246" max="10246" width="11.140625" customWidth="1"/>
    <col min="10497" max="10497" width="5.140625" customWidth="1"/>
    <col min="10498" max="10498" width="45.5703125" customWidth="1"/>
    <col min="10499" max="10499" width="7.7109375" customWidth="1"/>
    <col min="10501" max="10501" width="10.28515625" customWidth="1"/>
    <col min="10502" max="10502" width="11.140625" customWidth="1"/>
    <col min="10753" max="10753" width="5.140625" customWidth="1"/>
    <col min="10754" max="10754" width="45.5703125" customWidth="1"/>
    <col min="10755" max="10755" width="7.7109375" customWidth="1"/>
    <col min="10757" max="10757" width="10.28515625" customWidth="1"/>
    <col min="10758" max="10758" width="11.140625" customWidth="1"/>
    <col min="11009" max="11009" width="5.140625" customWidth="1"/>
    <col min="11010" max="11010" width="45.5703125" customWidth="1"/>
    <col min="11011" max="11011" width="7.7109375" customWidth="1"/>
    <col min="11013" max="11013" width="10.28515625" customWidth="1"/>
    <col min="11014" max="11014" width="11.140625" customWidth="1"/>
    <col min="11265" max="11265" width="5.140625" customWidth="1"/>
    <col min="11266" max="11266" width="45.5703125" customWidth="1"/>
    <col min="11267" max="11267" width="7.7109375" customWidth="1"/>
    <col min="11269" max="11269" width="10.28515625" customWidth="1"/>
    <col min="11270" max="11270" width="11.140625" customWidth="1"/>
    <col min="11521" max="11521" width="5.140625" customWidth="1"/>
    <col min="11522" max="11522" width="45.5703125" customWidth="1"/>
    <col min="11523" max="11523" width="7.7109375" customWidth="1"/>
    <col min="11525" max="11525" width="10.28515625" customWidth="1"/>
    <col min="11526" max="11526" width="11.140625" customWidth="1"/>
    <col min="11777" max="11777" width="5.140625" customWidth="1"/>
    <col min="11778" max="11778" width="45.5703125" customWidth="1"/>
    <col min="11779" max="11779" width="7.7109375" customWidth="1"/>
    <col min="11781" max="11781" width="10.28515625" customWidth="1"/>
    <col min="11782" max="11782" width="11.140625" customWidth="1"/>
    <col min="12033" max="12033" width="5.140625" customWidth="1"/>
    <col min="12034" max="12034" width="45.5703125" customWidth="1"/>
    <col min="12035" max="12035" width="7.7109375" customWidth="1"/>
    <col min="12037" max="12037" width="10.28515625" customWidth="1"/>
    <col min="12038" max="12038" width="11.140625" customWidth="1"/>
    <col min="12289" max="12289" width="5.140625" customWidth="1"/>
    <col min="12290" max="12290" width="45.5703125" customWidth="1"/>
    <col min="12291" max="12291" width="7.7109375" customWidth="1"/>
    <col min="12293" max="12293" width="10.28515625" customWidth="1"/>
    <col min="12294" max="12294" width="11.140625" customWidth="1"/>
    <col min="12545" max="12545" width="5.140625" customWidth="1"/>
    <col min="12546" max="12546" width="45.5703125" customWidth="1"/>
    <col min="12547" max="12547" width="7.7109375" customWidth="1"/>
    <col min="12549" max="12549" width="10.28515625" customWidth="1"/>
    <col min="12550" max="12550" width="11.140625" customWidth="1"/>
    <col min="12801" max="12801" width="5.140625" customWidth="1"/>
    <col min="12802" max="12802" width="45.5703125" customWidth="1"/>
    <col min="12803" max="12803" width="7.7109375" customWidth="1"/>
    <col min="12805" max="12805" width="10.28515625" customWidth="1"/>
    <col min="12806" max="12806" width="11.140625" customWidth="1"/>
    <col min="13057" max="13057" width="5.140625" customWidth="1"/>
    <col min="13058" max="13058" width="45.5703125" customWidth="1"/>
    <col min="13059" max="13059" width="7.7109375" customWidth="1"/>
    <col min="13061" max="13061" width="10.28515625" customWidth="1"/>
    <col min="13062" max="13062" width="11.140625" customWidth="1"/>
    <col min="13313" max="13313" width="5.140625" customWidth="1"/>
    <col min="13314" max="13314" width="45.5703125" customWidth="1"/>
    <col min="13315" max="13315" width="7.7109375" customWidth="1"/>
    <col min="13317" max="13317" width="10.28515625" customWidth="1"/>
    <col min="13318" max="13318" width="11.140625" customWidth="1"/>
    <col min="13569" max="13569" width="5.140625" customWidth="1"/>
    <col min="13570" max="13570" width="45.5703125" customWidth="1"/>
    <col min="13571" max="13571" width="7.7109375" customWidth="1"/>
    <col min="13573" max="13573" width="10.28515625" customWidth="1"/>
    <col min="13574" max="13574" width="11.140625" customWidth="1"/>
    <col min="13825" max="13825" width="5.140625" customWidth="1"/>
    <col min="13826" max="13826" width="45.5703125" customWidth="1"/>
    <col min="13827" max="13827" width="7.7109375" customWidth="1"/>
    <col min="13829" max="13829" width="10.28515625" customWidth="1"/>
    <col min="13830" max="13830" width="11.140625" customWidth="1"/>
    <col min="14081" max="14081" width="5.140625" customWidth="1"/>
    <col min="14082" max="14082" width="45.5703125" customWidth="1"/>
    <col min="14083" max="14083" width="7.7109375" customWidth="1"/>
    <col min="14085" max="14085" width="10.28515625" customWidth="1"/>
    <col min="14086" max="14086" width="11.140625" customWidth="1"/>
    <col min="14337" max="14337" width="5.140625" customWidth="1"/>
    <col min="14338" max="14338" width="45.5703125" customWidth="1"/>
    <col min="14339" max="14339" width="7.7109375" customWidth="1"/>
    <col min="14341" max="14341" width="10.28515625" customWidth="1"/>
    <col min="14342" max="14342" width="11.140625" customWidth="1"/>
    <col min="14593" max="14593" width="5.140625" customWidth="1"/>
    <col min="14594" max="14594" width="45.5703125" customWidth="1"/>
    <col min="14595" max="14595" width="7.7109375" customWidth="1"/>
    <col min="14597" max="14597" width="10.28515625" customWidth="1"/>
    <col min="14598" max="14598" width="11.140625" customWidth="1"/>
    <col min="14849" max="14849" width="5.140625" customWidth="1"/>
    <col min="14850" max="14850" width="45.5703125" customWidth="1"/>
    <col min="14851" max="14851" width="7.7109375" customWidth="1"/>
    <col min="14853" max="14853" width="10.28515625" customWidth="1"/>
    <col min="14854" max="14854" width="11.140625" customWidth="1"/>
    <col min="15105" max="15105" width="5.140625" customWidth="1"/>
    <col min="15106" max="15106" width="45.5703125" customWidth="1"/>
    <col min="15107" max="15107" width="7.7109375" customWidth="1"/>
    <col min="15109" max="15109" width="10.28515625" customWidth="1"/>
    <col min="15110" max="15110" width="11.140625" customWidth="1"/>
    <col min="15361" max="15361" width="5.140625" customWidth="1"/>
    <col min="15362" max="15362" width="45.5703125" customWidth="1"/>
    <col min="15363" max="15363" width="7.7109375" customWidth="1"/>
    <col min="15365" max="15365" width="10.28515625" customWidth="1"/>
    <col min="15366" max="15366" width="11.140625" customWidth="1"/>
    <col min="15617" max="15617" width="5.140625" customWidth="1"/>
    <col min="15618" max="15618" width="45.5703125" customWidth="1"/>
    <col min="15619" max="15619" width="7.7109375" customWidth="1"/>
    <col min="15621" max="15621" width="10.28515625" customWidth="1"/>
    <col min="15622" max="15622" width="11.140625" customWidth="1"/>
    <col min="15873" max="15873" width="5.140625" customWidth="1"/>
    <col min="15874" max="15874" width="45.5703125" customWidth="1"/>
    <col min="15875" max="15875" width="7.7109375" customWidth="1"/>
    <col min="15877" max="15877" width="10.28515625" customWidth="1"/>
    <col min="15878" max="15878" width="11.140625" customWidth="1"/>
    <col min="16129" max="16129" width="5.140625" customWidth="1"/>
    <col min="16130" max="16130" width="45.5703125" customWidth="1"/>
    <col min="16131" max="16131" width="7.7109375" customWidth="1"/>
    <col min="16133" max="16133" width="10.28515625" customWidth="1"/>
    <col min="16134" max="16134" width="11.140625" customWidth="1"/>
  </cols>
  <sheetData>
    <row r="1" spans="1:6" x14ac:dyDescent="0.2">
      <c r="B1" s="265" t="s">
        <v>207</v>
      </c>
    </row>
    <row r="2" spans="1:6" x14ac:dyDescent="0.2">
      <c r="B2" s="265" t="s">
        <v>208</v>
      </c>
    </row>
    <row r="3" spans="1:6" x14ac:dyDescent="0.2">
      <c r="B3" s="265"/>
    </row>
    <row r="4" spans="1:6" x14ac:dyDescent="0.2">
      <c r="B4" s="261" t="s">
        <v>209</v>
      </c>
    </row>
    <row r="6" spans="1:6" x14ac:dyDescent="0.2">
      <c r="B6" s="261" t="s">
        <v>210</v>
      </c>
      <c r="F6" s="266">
        <f>F31</f>
        <v>0</v>
      </c>
    </row>
    <row r="7" spans="1:6" x14ac:dyDescent="0.2">
      <c r="B7" s="261" t="s">
        <v>211</v>
      </c>
      <c r="F7" s="266">
        <f>F70</f>
        <v>0</v>
      </c>
    </row>
    <row r="8" spans="1:6" x14ac:dyDescent="0.2">
      <c r="B8" s="261" t="s">
        <v>212</v>
      </c>
      <c r="F8" s="266">
        <f>F120</f>
        <v>0</v>
      </c>
    </row>
    <row r="9" spans="1:6" x14ac:dyDescent="0.2">
      <c r="B9" s="261" t="s">
        <v>213</v>
      </c>
      <c r="F9" s="266">
        <f>F169</f>
        <v>0</v>
      </c>
    </row>
    <row r="10" spans="1:6" x14ac:dyDescent="0.2">
      <c r="B10" s="261" t="s">
        <v>214</v>
      </c>
      <c r="F10" s="266">
        <f>F193</f>
        <v>0</v>
      </c>
    </row>
    <row r="11" spans="1:6" x14ac:dyDescent="0.2">
      <c r="B11" s="261" t="s">
        <v>215</v>
      </c>
      <c r="F11" s="266">
        <f>F213</f>
        <v>0</v>
      </c>
    </row>
    <row r="12" spans="1:6" x14ac:dyDescent="0.2">
      <c r="B12" s="267" t="s">
        <v>216</v>
      </c>
      <c r="C12" s="267"/>
      <c r="D12" s="267"/>
      <c r="E12" s="267" t="s">
        <v>217</v>
      </c>
      <c r="F12" s="268">
        <f>SUM(F6:F11)</f>
        <v>0</v>
      </c>
    </row>
    <row r="13" spans="1:6" x14ac:dyDescent="0.2">
      <c r="B13" s="261"/>
      <c r="C13" s="261"/>
      <c r="D13" s="261"/>
      <c r="E13" s="261"/>
      <c r="F13" s="266"/>
    </row>
    <row r="14" spans="1:6" x14ac:dyDescent="0.2">
      <c r="B14" s="261"/>
      <c r="C14" s="261"/>
      <c r="D14" s="261"/>
      <c r="E14" s="261"/>
      <c r="F14" s="266"/>
    </row>
    <row r="15" spans="1:6" x14ac:dyDescent="0.2">
      <c r="A15" s="216"/>
      <c r="B15" s="272" t="s">
        <v>210</v>
      </c>
      <c r="C15" s="216"/>
      <c r="D15" s="216"/>
      <c r="E15" s="216"/>
      <c r="F15" s="218"/>
    </row>
    <row r="16" spans="1:6" x14ac:dyDescent="0.2">
      <c r="A16" s="76" t="s">
        <v>218</v>
      </c>
      <c r="B16" s="76" t="s">
        <v>219</v>
      </c>
      <c r="C16" s="76" t="s">
        <v>220</v>
      </c>
      <c r="D16" s="76" t="s">
        <v>221</v>
      </c>
      <c r="E16" s="76" t="s">
        <v>222</v>
      </c>
      <c r="F16" s="269" t="s">
        <v>223</v>
      </c>
    </row>
    <row r="17" spans="1:6" x14ac:dyDescent="0.2">
      <c r="A17" s="216"/>
      <c r="B17" s="216"/>
      <c r="C17" s="76"/>
      <c r="D17" s="76"/>
      <c r="E17" s="76"/>
      <c r="F17" s="218"/>
    </row>
    <row r="18" spans="1:6" x14ac:dyDescent="0.2">
      <c r="A18" s="206">
        <v>1</v>
      </c>
      <c r="B18" s="121" t="s">
        <v>224</v>
      </c>
      <c r="C18" s="76"/>
      <c r="D18" s="76"/>
      <c r="E18" s="76"/>
      <c r="F18" s="218"/>
    </row>
    <row r="19" spans="1:6" x14ac:dyDescent="0.2">
      <c r="A19" s="76"/>
      <c r="B19" s="216" t="s">
        <v>225</v>
      </c>
      <c r="C19" s="76" t="s">
        <v>226</v>
      </c>
      <c r="D19" s="76">
        <v>1</v>
      </c>
      <c r="E19" s="270"/>
      <c r="F19" s="218">
        <f>D19*E19</f>
        <v>0</v>
      </c>
    </row>
    <row r="20" spans="1:6" x14ac:dyDescent="0.2">
      <c r="A20" s="76">
        <v>2</v>
      </c>
      <c r="B20" s="216" t="s">
        <v>227</v>
      </c>
      <c r="C20" s="271"/>
      <c r="D20" s="76"/>
      <c r="E20" s="76"/>
      <c r="F20" s="218"/>
    </row>
    <row r="21" spans="1:6" x14ac:dyDescent="0.2">
      <c r="A21" s="76"/>
      <c r="B21" s="216" t="s">
        <v>225</v>
      </c>
      <c r="C21" s="76" t="s">
        <v>226</v>
      </c>
      <c r="D21" s="76">
        <v>1</v>
      </c>
      <c r="E21" s="270"/>
      <c r="F21" s="218">
        <f>D21*E21</f>
        <v>0</v>
      </c>
    </row>
    <row r="22" spans="1:6" x14ac:dyDescent="0.2">
      <c r="A22" s="76">
        <v>3</v>
      </c>
      <c r="B22" s="216" t="s">
        <v>228</v>
      </c>
      <c r="C22" s="271"/>
      <c r="D22" s="76"/>
      <c r="E22" s="76"/>
      <c r="F22" s="218"/>
    </row>
    <row r="23" spans="1:6" x14ac:dyDescent="0.2">
      <c r="A23" s="76"/>
      <c r="B23" s="216" t="s">
        <v>225</v>
      </c>
      <c r="C23" s="76" t="s">
        <v>226</v>
      </c>
      <c r="D23" s="76">
        <v>1</v>
      </c>
      <c r="E23" s="270"/>
      <c r="F23" s="218">
        <f>D23*E23</f>
        <v>0</v>
      </c>
    </row>
    <row r="24" spans="1:6" ht="25.5" x14ac:dyDescent="0.2">
      <c r="A24" s="206">
        <v>4</v>
      </c>
      <c r="B24" s="121" t="s">
        <v>229</v>
      </c>
      <c r="C24" s="271"/>
      <c r="D24" s="76"/>
      <c r="E24" s="76"/>
      <c r="F24" s="218"/>
    </row>
    <row r="25" spans="1:6" x14ac:dyDescent="0.2">
      <c r="A25" s="76"/>
      <c r="B25" s="216" t="s">
        <v>225</v>
      </c>
      <c r="C25" s="76" t="s">
        <v>226</v>
      </c>
      <c r="D25" s="76">
        <v>1</v>
      </c>
      <c r="E25" s="270"/>
      <c r="F25" s="218">
        <f>D25*E25</f>
        <v>0</v>
      </c>
    </row>
    <row r="26" spans="1:6" ht="38.25" x14ac:dyDescent="0.2">
      <c r="A26" s="206">
        <v>5</v>
      </c>
      <c r="B26" s="121" t="s">
        <v>230</v>
      </c>
      <c r="C26" s="271"/>
      <c r="D26" s="76"/>
      <c r="E26" s="76"/>
      <c r="F26" s="218"/>
    </row>
    <row r="27" spans="1:6" x14ac:dyDescent="0.2">
      <c r="A27" s="76"/>
      <c r="B27" s="121" t="s">
        <v>231</v>
      </c>
      <c r="C27" s="271"/>
      <c r="D27" s="76"/>
      <c r="E27" s="76"/>
      <c r="F27" s="218"/>
    </row>
    <row r="28" spans="1:6" x14ac:dyDescent="0.2">
      <c r="A28" s="76"/>
      <c r="B28" s="216" t="s">
        <v>225</v>
      </c>
      <c r="C28" s="76" t="s">
        <v>226</v>
      </c>
      <c r="D28" s="76">
        <v>1</v>
      </c>
      <c r="E28" s="270"/>
      <c r="F28" s="218">
        <f>D28*E28</f>
        <v>0</v>
      </c>
    </row>
    <row r="29" spans="1:6" x14ac:dyDescent="0.2">
      <c r="A29" s="206">
        <v>6</v>
      </c>
      <c r="B29" s="121" t="s">
        <v>232</v>
      </c>
      <c r="C29" s="76"/>
      <c r="D29" s="76"/>
      <c r="E29" s="76"/>
      <c r="F29" s="218"/>
    </row>
    <row r="30" spans="1:6" x14ac:dyDescent="0.2">
      <c r="A30" s="206"/>
      <c r="B30" s="121"/>
      <c r="C30" s="76" t="s">
        <v>226</v>
      </c>
      <c r="D30" s="76">
        <v>1</v>
      </c>
      <c r="E30" s="270"/>
      <c r="F30" s="218">
        <f>D30*E30</f>
        <v>0</v>
      </c>
    </row>
    <row r="31" spans="1:6" x14ac:dyDescent="0.2">
      <c r="A31" s="39"/>
      <c r="B31" s="272" t="s">
        <v>233</v>
      </c>
      <c r="C31" s="273"/>
      <c r="D31" s="273"/>
      <c r="E31" s="273"/>
      <c r="F31" s="274">
        <f>SUM(F18:F30)</f>
        <v>0</v>
      </c>
    </row>
    <row r="32" spans="1:6" x14ac:dyDescent="0.2">
      <c r="A32" s="39"/>
      <c r="B32" s="272" t="s">
        <v>211</v>
      </c>
      <c r="C32" s="76"/>
      <c r="D32" s="76"/>
      <c r="E32" s="76"/>
      <c r="F32" s="218"/>
    </row>
    <row r="33" spans="1:6" ht="51" x14ac:dyDescent="0.2">
      <c r="A33" s="76"/>
      <c r="B33" s="121" t="s">
        <v>234</v>
      </c>
      <c r="C33" s="76"/>
      <c r="D33" s="76"/>
      <c r="E33" s="76"/>
      <c r="F33" s="218"/>
    </row>
    <row r="34" spans="1:6" x14ac:dyDescent="0.2">
      <c r="A34" s="76"/>
      <c r="B34" s="216" t="s">
        <v>235</v>
      </c>
      <c r="C34" s="76"/>
      <c r="D34" s="76"/>
      <c r="E34" s="76"/>
      <c r="F34" s="218"/>
    </row>
    <row r="35" spans="1:6" ht="38.25" x14ac:dyDescent="0.2">
      <c r="A35" s="76"/>
      <c r="B35" s="275" t="s">
        <v>236</v>
      </c>
      <c r="C35" s="76"/>
      <c r="D35" s="76"/>
      <c r="E35" s="76"/>
      <c r="F35" s="218"/>
    </row>
    <row r="36" spans="1:6" x14ac:dyDescent="0.2">
      <c r="A36" s="76"/>
      <c r="B36" s="216" t="s">
        <v>237</v>
      </c>
      <c r="C36" s="76"/>
      <c r="D36" s="76"/>
      <c r="E36" s="76"/>
      <c r="F36" s="218"/>
    </row>
    <row r="37" spans="1:6" x14ac:dyDescent="0.2">
      <c r="A37" s="76"/>
      <c r="B37" s="216" t="s">
        <v>238</v>
      </c>
      <c r="C37" s="76"/>
      <c r="D37" s="76"/>
      <c r="E37" s="76"/>
      <c r="F37" s="218"/>
    </row>
    <row r="38" spans="1:6" x14ac:dyDescent="0.2">
      <c r="A38" s="206"/>
      <c r="B38" s="275" t="s">
        <v>239</v>
      </c>
      <c r="C38" s="76"/>
      <c r="D38" s="76"/>
      <c r="E38" s="76"/>
      <c r="F38" s="218"/>
    </row>
    <row r="39" spans="1:6" ht="25.5" x14ac:dyDescent="0.2">
      <c r="A39" s="76"/>
      <c r="B39" s="121" t="s">
        <v>240</v>
      </c>
      <c r="C39" s="76"/>
      <c r="D39" s="76"/>
      <c r="E39" s="76"/>
      <c r="F39" s="218"/>
    </row>
    <row r="40" spans="1:6" x14ac:dyDescent="0.2">
      <c r="A40" s="76"/>
      <c r="B40" s="276" t="s">
        <v>241</v>
      </c>
      <c r="C40" s="76"/>
      <c r="D40" s="76"/>
      <c r="E40" s="76"/>
      <c r="F40" s="218"/>
    </row>
    <row r="41" spans="1:6" x14ac:dyDescent="0.2">
      <c r="A41" s="76" t="s">
        <v>218</v>
      </c>
      <c r="B41" s="76" t="s">
        <v>219</v>
      </c>
      <c r="C41" s="76" t="s">
        <v>220</v>
      </c>
      <c r="D41" s="76" t="s">
        <v>221</v>
      </c>
      <c r="E41" s="76" t="s">
        <v>222</v>
      </c>
      <c r="F41" s="269" t="s">
        <v>223</v>
      </c>
    </row>
    <row r="42" spans="1:6" x14ac:dyDescent="0.2">
      <c r="A42" s="76"/>
      <c r="B42" s="216"/>
      <c r="C42" s="76"/>
      <c r="D42" s="76"/>
      <c r="E42" s="76"/>
      <c r="F42" s="218"/>
    </row>
    <row r="43" spans="1:6" ht="38.25" x14ac:dyDescent="0.2">
      <c r="A43" s="206">
        <v>1</v>
      </c>
      <c r="B43" s="121" t="s">
        <v>242</v>
      </c>
      <c r="C43" s="76"/>
      <c r="D43" s="76"/>
      <c r="E43" s="76"/>
      <c r="F43" s="218"/>
    </row>
    <row r="44" spans="1:6" x14ac:dyDescent="0.2">
      <c r="A44" s="76"/>
      <c r="B44" s="216"/>
      <c r="C44" s="76" t="s">
        <v>243</v>
      </c>
      <c r="D44" s="76">
        <v>35</v>
      </c>
      <c r="E44" s="270"/>
      <c r="F44" s="218">
        <f>D44*E44</f>
        <v>0</v>
      </c>
    </row>
    <row r="45" spans="1:6" ht="51" x14ac:dyDescent="0.2">
      <c r="A45" s="206">
        <v>2</v>
      </c>
      <c r="B45" s="121" t="s">
        <v>244</v>
      </c>
      <c r="C45" s="76"/>
      <c r="D45" s="76"/>
      <c r="E45" s="76"/>
      <c r="F45" s="218"/>
    </row>
    <row r="46" spans="1:6" x14ac:dyDescent="0.2">
      <c r="A46" s="216"/>
      <c r="B46" s="216" t="s">
        <v>245</v>
      </c>
      <c r="C46" s="76"/>
      <c r="D46" s="76"/>
      <c r="E46" s="76"/>
      <c r="F46" s="218"/>
    </row>
    <row r="47" spans="1:6" x14ac:dyDescent="0.2">
      <c r="A47" s="76"/>
      <c r="B47" s="216"/>
      <c r="C47" s="76" t="s">
        <v>243</v>
      </c>
      <c r="D47" s="76">
        <v>430</v>
      </c>
      <c r="E47" s="270"/>
      <c r="F47" s="218">
        <f>D47*E47</f>
        <v>0</v>
      </c>
    </row>
    <row r="48" spans="1:6" ht="25.5" x14ac:dyDescent="0.2">
      <c r="A48" s="206">
        <v>3</v>
      </c>
      <c r="B48" s="121" t="s">
        <v>246</v>
      </c>
      <c r="C48" s="76"/>
      <c r="D48" s="76"/>
      <c r="E48" s="76"/>
      <c r="F48" s="218"/>
    </row>
    <row r="49" spans="1:6" x14ac:dyDescent="0.2">
      <c r="A49" s="76"/>
      <c r="B49" s="216"/>
      <c r="C49" s="76" t="s">
        <v>247</v>
      </c>
      <c r="D49" s="76">
        <v>65</v>
      </c>
      <c r="E49" s="270"/>
      <c r="F49" s="218">
        <f>D49*E49</f>
        <v>0</v>
      </c>
    </row>
    <row r="50" spans="1:6" ht="38.25" x14ac:dyDescent="0.2">
      <c r="A50" s="206">
        <v>4</v>
      </c>
      <c r="B50" s="275" t="s">
        <v>248</v>
      </c>
      <c r="C50" s="76"/>
      <c r="D50" s="76"/>
      <c r="E50" s="76"/>
      <c r="F50" s="218"/>
    </row>
    <row r="51" spans="1:6" x14ac:dyDescent="0.2">
      <c r="A51" s="206"/>
      <c r="B51" s="277" t="s">
        <v>249</v>
      </c>
      <c r="C51" s="76"/>
      <c r="D51" s="76"/>
      <c r="E51" s="76"/>
      <c r="F51" s="218"/>
    </row>
    <row r="52" spans="1:6" x14ac:dyDescent="0.2">
      <c r="A52" s="76"/>
      <c r="B52" s="216"/>
      <c r="C52" s="76" t="s">
        <v>243</v>
      </c>
      <c r="D52" s="76">
        <v>20</v>
      </c>
      <c r="E52" s="270"/>
      <c r="F52" s="218">
        <f>D52*E52</f>
        <v>0</v>
      </c>
    </row>
    <row r="53" spans="1:6" ht="63.75" x14ac:dyDescent="0.2">
      <c r="A53" s="206">
        <v>5</v>
      </c>
      <c r="B53" s="275" t="s">
        <v>250</v>
      </c>
      <c r="C53" s="76"/>
      <c r="D53" s="76"/>
      <c r="E53" s="76"/>
      <c r="F53" s="218"/>
    </row>
    <row r="54" spans="1:6" x14ac:dyDescent="0.2">
      <c r="A54" s="206"/>
      <c r="B54" s="275"/>
      <c r="C54" s="76" t="s">
        <v>243</v>
      </c>
      <c r="D54" s="76">
        <v>180</v>
      </c>
      <c r="E54" s="270"/>
      <c r="F54" s="218">
        <f>D54*E54</f>
        <v>0</v>
      </c>
    </row>
    <row r="55" spans="1:6" ht="25.5" x14ac:dyDescent="0.2">
      <c r="A55" s="206">
        <v>6</v>
      </c>
      <c r="B55" s="121" t="s">
        <v>251</v>
      </c>
      <c r="C55" s="76"/>
      <c r="D55" s="76"/>
      <c r="E55" s="270"/>
      <c r="F55" s="218"/>
    </row>
    <row r="56" spans="1:6" x14ac:dyDescent="0.2">
      <c r="A56" s="278"/>
      <c r="B56" s="216" t="s">
        <v>252</v>
      </c>
      <c r="C56" s="76"/>
      <c r="D56" s="76"/>
      <c r="E56" s="270"/>
      <c r="F56" s="218"/>
    </row>
    <row r="57" spans="1:6" x14ac:dyDescent="0.2">
      <c r="A57" s="278"/>
      <c r="B57" s="216"/>
      <c r="C57" s="76" t="s">
        <v>243</v>
      </c>
      <c r="D57" s="76">
        <f>D44+D47-D54</f>
        <v>285</v>
      </c>
      <c r="E57" s="270"/>
      <c r="F57" s="218">
        <f>D57*E57</f>
        <v>0</v>
      </c>
    </row>
    <row r="58" spans="1:6" ht="63.75" x14ac:dyDescent="0.2">
      <c r="A58" s="206">
        <v>7</v>
      </c>
      <c r="B58" s="275" t="s">
        <v>392</v>
      </c>
      <c r="C58" s="76"/>
      <c r="D58" s="76"/>
      <c r="E58" s="76"/>
      <c r="F58" s="218"/>
    </row>
    <row r="59" spans="1:6" x14ac:dyDescent="0.2">
      <c r="A59" s="206"/>
      <c r="B59" s="275"/>
      <c r="C59" s="76" t="s">
        <v>243</v>
      </c>
      <c r="D59" s="76">
        <v>20</v>
      </c>
      <c r="E59" s="270"/>
      <c r="F59" s="218">
        <f>D59*E59</f>
        <v>0</v>
      </c>
    </row>
    <row r="60" spans="1:6" x14ac:dyDescent="0.2">
      <c r="A60" s="279">
        <v>8</v>
      </c>
      <c r="B60" s="216" t="s">
        <v>253</v>
      </c>
      <c r="C60" s="76"/>
      <c r="D60" s="76"/>
      <c r="E60" s="76"/>
      <c r="F60" s="218"/>
    </row>
    <row r="61" spans="1:6" x14ac:dyDescent="0.2">
      <c r="A61" s="278"/>
      <c r="B61" s="216" t="s">
        <v>254</v>
      </c>
      <c r="C61" s="76"/>
      <c r="D61" s="76"/>
      <c r="E61" s="76"/>
      <c r="F61" s="218"/>
    </row>
    <row r="62" spans="1:6" x14ac:dyDescent="0.2">
      <c r="A62" s="278"/>
      <c r="B62" s="216" t="s">
        <v>255</v>
      </c>
      <c r="C62" s="76"/>
      <c r="D62" s="76"/>
      <c r="E62" s="76"/>
      <c r="F62" s="218"/>
    </row>
    <row r="63" spans="1:6" x14ac:dyDescent="0.2">
      <c r="A63" s="278"/>
      <c r="B63" s="216" t="s">
        <v>256</v>
      </c>
      <c r="C63" s="76"/>
      <c r="D63" s="76"/>
      <c r="E63" s="76"/>
      <c r="F63" s="218"/>
    </row>
    <row r="64" spans="1:6" x14ac:dyDescent="0.2">
      <c r="A64" s="278"/>
      <c r="B64" s="216"/>
      <c r="C64" s="76" t="s">
        <v>243</v>
      </c>
      <c r="D64" s="76">
        <v>0.6</v>
      </c>
      <c r="E64" s="270"/>
      <c r="F64" s="218">
        <f>D64*E64</f>
        <v>0</v>
      </c>
    </row>
    <row r="65" spans="1:6" x14ac:dyDescent="0.2">
      <c r="A65" s="279">
        <v>9</v>
      </c>
      <c r="B65" s="216" t="s">
        <v>257</v>
      </c>
      <c r="C65" s="76"/>
      <c r="D65" s="76"/>
      <c r="E65" s="76"/>
      <c r="F65" s="218"/>
    </row>
    <row r="66" spans="1:6" x14ac:dyDescent="0.2">
      <c r="A66" s="278"/>
      <c r="B66" s="216" t="s">
        <v>258</v>
      </c>
      <c r="C66" s="76"/>
      <c r="D66" s="76"/>
      <c r="E66" s="76"/>
      <c r="F66" s="218"/>
    </row>
    <row r="67" spans="1:6" x14ac:dyDescent="0.2">
      <c r="A67" s="278"/>
      <c r="B67" s="216" t="s">
        <v>259</v>
      </c>
      <c r="C67" s="76"/>
      <c r="D67" s="76"/>
      <c r="E67" s="76"/>
      <c r="F67" s="218"/>
    </row>
    <row r="68" spans="1:6" x14ac:dyDescent="0.2">
      <c r="A68" s="278"/>
      <c r="B68" s="216" t="s">
        <v>260</v>
      </c>
      <c r="C68" s="76"/>
      <c r="D68" s="76"/>
      <c r="E68" s="76"/>
      <c r="F68" s="218"/>
    </row>
    <row r="69" spans="1:6" x14ac:dyDescent="0.2">
      <c r="A69" s="278"/>
      <c r="B69" s="216"/>
      <c r="C69" s="76" t="s">
        <v>243</v>
      </c>
      <c r="D69" s="76">
        <v>2</v>
      </c>
      <c r="E69" s="270"/>
      <c r="F69" s="218">
        <f>D69*E69</f>
        <v>0</v>
      </c>
    </row>
    <row r="70" spans="1:6" s="16" customFormat="1" x14ac:dyDescent="0.2">
      <c r="A70" s="273"/>
      <c r="B70" s="272" t="s">
        <v>261</v>
      </c>
      <c r="C70" s="273"/>
      <c r="D70" s="273"/>
      <c r="E70" s="273"/>
      <c r="F70" s="274">
        <f>SUM(F44:F69)</f>
        <v>0</v>
      </c>
    </row>
    <row r="71" spans="1:6" x14ac:dyDescent="0.2">
      <c r="A71" s="39"/>
      <c r="B71" s="272" t="s">
        <v>212</v>
      </c>
      <c r="C71" s="76"/>
      <c r="D71" s="76"/>
      <c r="E71" s="76"/>
      <c r="F71" s="218"/>
    </row>
    <row r="72" spans="1:6" x14ac:dyDescent="0.2">
      <c r="A72" s="76"/>
      <c r="B72" s="216" t="s">
        <v>235</v>
      </c>
      <c r="C72" s="76"/>
      <c r="D72" s="76"/>
      <c r="E72" s="76"/>
      <c r="F72" s="218"/>
    </row>
    <row r="73" spans="1:6" ht="38.25" x14ac:dyDescent="0.2">
      <c r="A73" s="76"/>
      <c r="B73" s="121" t="s">
        <v>262</v>
      </c>
      <c r="C73" s="76"/>
      <c r="D73" s="76"/>
      <c r="E73" s="76"/>
      <c r="F73" s="218"/>
    </row>
    <row r="74" spans="1:6" x14ac:dyDescent="0.2">
      <c r="A74" s="76"/>
      <c r="B74" s="216" t="s">
        <v>237</v>
      </c>
      <c r="C74" s="76"/>
      <c r="D74" s="76"/>
      <c r="E74" s="76"/>
      <c r="F74" s="218"/>
    </row>
    <row r="75" spans="1:6" x14ac:dyDescent="0.2">
      <c r="A75" s="76"/>
      <c r="B75" s="216" t="s">
        <v>263</v>
      </c>
      <c r="C75" s="76"/>
      <c r="D75" s="76"/>
      <c r="E75" s="76"/>
      <c r="F75" s="218"/>
    </row>
    <row r="76" spans="1:6" x14ac:dyDescent="0.2">
      <c r="A76" s="76"/>
      <c r="B76" s="216" t="s">
        <v>264</v>
      </c>
      <c r="C76" s="76"/>
      <c r="D76" s="76"/>
      <c r="E76" s="76"/>
      <c r="F76" s="218"/>
    </row>
    <row r="77" spans="1:6" ht="25.5" x14ac:dyDescent="0.2">
      <c r="A77" s="76"/>
      <c r="B77" s="121" t="s">
        <v>265</v>
      </c>
      <c r="C77" s="76"/>
      <c r="D77" s="76"/>
      <c r="E77" s="76"/>
      <c r="F77" s="218"/>
    </row>
    <row r="78" spans="1:6" ht="25.5" x14ac:dyDescent="0.2">
      <c r="A78" s="76"/>
      <c r="B78" s="121" t="s">
        <v>266</v>
      </c>
      <c r="C78" s="76"/>
      <c r="D78" s="76"/>
      <c r="E78" s="76"/>
      <c r="F78" s="218"/>
    </row>
    <row r="79" spans="1:6" x14ac:dyDescent="0.2">
      <c r="A79" s="76"/>
      <c r="B79" s="275" t="s">
        <v>267</v>
      </c>
      <c r="C79" s="76"/>
      <c r="D79" s="76"/>
      <c r="E79" s="76"/>
      <c r="F79" s="218"/>
    </row>
    <row r="80" spans="1:6" ht="25.5" x14ac:dyDescent="0.2">
      <c r="A80" s="76"/>
      <c r="B80" s="121" t="s">
        <v>268</v>
      </c>
      <c r="C80" s="76"/>
      <c r="D80" s="76"/>
      <c r="E80" s="76"/>
      <c r="F80" s="218"/>
    </row>
    <row r="81" spans="1:6" ht="25.5" x14ac:dyDescent="0.2">
      <c r="A81" s="76"/>
      <c r="B81" s="121" t="s">
        <v>269</v>
      </c>
      <c r="C81" s="76"/>
      <c r="D81" s="76"/>
      <c r="E81" s="76"/>
      <c r="F81" s="218"/>
    </row>
    <row r="82" spans="1:6" x14ac:dyDescent="0.2">
      <c r="A82" s="76"/>
      <c r="B82" s="280" t="s">
        <v>270</v>
      </c>
      <c r="C82" s="76"/>
      <c r="D82" s="76"/>
      <c r="E82" s="76"/>
      <c r="F82" s="218"/>
    </row>
    <row r="83" spans="1:6" x14ac:dyDescent="0.2">
      <c r="A83" s="76"/>
      <c r="B83" s="280" t="s">
        <v>271</v>
      </c>
      <c r="C83" s="76"/>
      <c r="D83" s="76"/>
      <c r="E83" s="76"/>
      <c r="F83" s="218"/>
    </row>
    <row r="84" spans="1:6" x14ac:dyDescent="0.2">
      <c r="A84" s="76"/>
      <c r="B84" s="275" t="s">
        <v>272</v>
      </c>
      <c r="C84" s="76"/>
      <c r="D84" s="76"/>
      <c r="E84" s="76"/>
      <c r="F84" s="218"/>
    </row>
    <row r="85" spans="1:6" x14ac:dyDescent="0.2">
      <c r="A85" s="76"/>
      <c r="B85" s="280" t="s">
        <v>273</v>
      </c>
      <c r="C85" s="76"/>
      <c r="D85" s="76"/>
      <c r="E85" s="76"/>
      <c r="F85" s="218"/>
    </row>
    <row r="86" spans="1:6" x14ac:dyDescent="0.2">
      <c r="A86" s="76"/>
      <c r="B86" s="216" t="s">
        <v>274</v>
      </c>
      <c r="C86" s="76"/>
      <c r="D86" s="76"/>
      <c r="E86" s="76"/>
      <c r="F86" s="218"/>
    </row>
    <row r="87" spans="1:6" x14ac:dyDescent="0.2">
      <c r="A87" s="76"/>
      <c r="B87" s="216" t="s">
        <v>275</v>
      </c>
      <c r="C87" s="76"/>
      <c r="D87" s="76"/>
      <c r="E87" s="76"/>
      <c r="F87" s="218"/>
    </row>
    <row r="88" spans="1:6" x14ac:dyDescent="0.2">
      <c r="A88" s="76" t="s">
        <v>218</v>
      </c>
      <c r="B88" s="216"/>
      <c r="C88" s="76" t="s">
        <v>220</v>
      </c>
      <c r="D88" s="76" t="s">
        <v>221</v>
      </c>
      <c r="E88" s="76" t="s">
        <v>222</v>
      </c>
      <c r="F88" s="269" t="s">
        <v>223</v>
      </c>
    </row>
    <row r="89" spans="1:6" x14ac:dyDescent="0.2">
      <c r="A89" s="76"/>
      <c r="B89" s="76" t="s">
        <v>219</v>
      </c>
      <c r="C89" s="76"/>
      <c r="D89" s="76"/>
      <c r="E89" s="76"/>
      <c r="F89" s="218"/>
    </row>
    <row r="90" spans="1:6" ht="25.5" x14ac:dyDescent="0.2">
      <c r="A90" s="206">
        <v>1</v>
      </c>
      <c r="B90" s="121" t="s">
        <v>276</v>
      </c>
      <c r="C90" s="76"/>
      <c r="D90" s="76"/>
      <c r="E90" s="76"/>
      <c r="F90" s="218"/>
    </row>
    <row r="91" spans="1:6" x14ac:dyDescent="0.2">
      <c r="A91" s="76"/>
      <c r="B91" s="216" t="s">
        <v>277</v>
      </c>
      <c r="C91" s="76"/>
      <c r="D91" s="76"/>
      <c r="E91" s="76"/>
      <c r="F91" s="218"/>
    </row>
    <row r="92" spans="1:6" x14ac:dyDescent="0.2">
      <c r="A92" s="76"/>
      <c r="B92" s="216" t="s">
        <v>278</v>
      </c>
      <c r="C92" s="76" t="s">
        <v>279</v>
      </c>
      <c r="D92" s="76">
        <v>297.7</v>
      </c>
      <c r="E92" s="270"/>
      <c r="F92" s="218">
        <f>D92*E92</f>
        <v>0</v>
      </c>
    </row>
    <row r="93" spans="1:6" ht="25.5" x14ac:dyDescent="0.2">
      <c r="A93" s="206">
        <v>2</v>
      </c>
      <c r="B93" s="121" t="s">
        <v>280</v>
      </c>
      <c r="C93" s="76"/>
      <c r="D93" s="76"/>
      <c r="E93" s="76"/>
      <c r="F93" s="218"/>
    </row>
    <row r="94" spans="1:6" x14ac:dyDescent="0.2">
      <c r="A94" s="76"/>
      <c r="B94" s="216" t="s">
        <v>277</v>
      </c>
      <c r="C94" s="76"/>
      <c r="D94" s="76"/>
      <c r="E94" s="76"/>
      <c r="F94" s="218"/>
    </row>
    <row r="95" spans="1:6" x14ac:dyDescent="0.2">
      <c r="A95" s="76"/>
      <c r="B95" s="216" t="s">
        <v>281</v>
      </c>
      <c r="C95" s="76" t="s">
        <v>279</v>
      </c>
      <c r="D95" s="76">
        <v>353.2</v>
      </c>
      <c r="E95" s="270"/>
      <c r="F95" s="218">
        <f>D95*E95</f>
        <v>0</v>
      </c>
    </row>
    <row r="96" spans="1:6" ht="25.5" x14ac:dyDescent="0.2">
      <c r="A96" s="206">
        <v>3</v>
      </c>
      <c r="B96" s="121" t="s">
        <v>282</v>
      </c>
      <c r="C96" s="76"/>
      <c r="D96" s="76"/>
      <c r="E96" s="76"/>
      <c r="F96" s="218"/>
    </row>
    <row r="97" spans="1:6" x14ac:dyDescent="0.2">
      <c r="A97" s="206"/>
      <c r="B97" s="121" t="s">
        <v>283</v>
      </c>
      <c r="C97" s="76"/>
      <c r="D97" s="76"/>
      <c r="E97" s="76"/>
      <c r="F97" s="218"/>
    </row>
    <row r="98" spans="1:6" x14ac:dyDescent="0.2">
      <c r="A98" s="76"/>
      <c r="B98" s="216" t="s">
        <v>284</v>
      </c>
      <c r="C98" s="76" t="s">
        <v>279</v>
      </c>
      <c r="D98" s="76">
        <v>926.6</v>
      </c>
      <c r="E98" s="270"/>
      <c r="F98" s="218">
        <f>D98*E98</f>
        <v>0</v>
      </c>
    </row>
    <row r="99" spans="1:6" ht="38.25" x14ac:dyDescent="0.2">
      <c r="A99" s="206">
        <v>4</v>
      </c>
      <c r="B99" s="121" t="s">
        <v>285</v>
      </c>
      <c r="C99" s="76"/>
      <c r="D99" s="76"/>
      <c r="E99" s="76"/>
      <c r="F99" s="218"/>
    </row>
    <row r="100" spans="1:6" x14ac:dyDescent="0.2">
      <c r="A100" s="76"/>
      <c r="B100" s="216" t="s">
        <v>286</v>
      </c>
      <c r="C100" s="76"/>
      <c r="D100" s="76"/>
      <c r="E100" s="76"/>
      <c r="F100" s="218"/>
    </row>
    <row r="101" spans="1:6" x14ac:dyDescent="0.2">
      <c r="A101" s="76"/>
      <c r="B101" s="216" t="s">
        <v>287</v>
      </c>
      <c r="C101" s="76"/>
      <c r="D101" s="76"/>
      <c r="E101" s="76"/>
      <c r="F101" s="218"/>
    </row>
    <row r="102" spans="1:6" x14ac:dyDescent="0.2">
      <c r="A102" s="76"/>
      <c r="B102" s="216" t="s">
        <v>288</v>
      </c>
      <c r="C102" s="76"/>
      <c r="D102" s="76"/>
      <c r="E102" s="76"/>
      <c r="F102" s="218"/>
    </row>
    <row r="103" spans="1:6" x14ac:dyDescent="0.2">
      <c r="A103" s="76"/>
      <c r="B103" s="216"/>
      <c r="C103" s="76" t="s">
        <v>243</v>
      </c>
      <c r="D103" s="76">
        <v>5.6</v>
      </c>
      <c r="E103" s="270"/>
      <c r="F103" s="218">
        <f>D103*E103</f>
        <v>0</v>
      </c>
    </row>
    <row r="104" spans="1:6" ht="38.25" x14ac:dyDescent="0.2">
      <c r="A104" s="206">
        <v>5</v>
      </c>
      <c r="B104" s="121" t="s">
        <v>289</v>
      </c>
      <c r="C104" s="76"/>
      <c r="D104" s="76"/>
      <c r="E104" s="270"/>
      <c r="F104" s="218"/>
    </row>
    <row r="105" spans="1:6" x14ac:dyDescent="0.2">
      <c r="A105" s="206"/>
      <c r="B105" s="276" t="s">
        <v>290</v>
      </c>
      <c r="C105" s="76"/>
      <c r="D105" s="76"/>
      <c r="E105" s="270"/>
      <c r="F105" s="218"/>
    </row>
    <row r="106" spans="1:6" x14ac:dyDescent="0.2">
      <c r="A106" s="206"/>
      <c r="B106" s="276" t="s">
        <v>291</v>
      </c>
      <c r="C106" s="76"/>
      <c r="D106" s="76"/>
      <c r="E106" s="270"/>
      <c r="F106" s="218"/>
    </row>
    <row r="107" spans="1:6" x14ac:dyDescent="0.2">
      <c r="A107" s="206"/>
      <c r="B107" s="216" t="s">
        <v>292</v>
      </c>
      <c r="C107" s="76"/>
      <c r="D107" s="76"/>
      <c r="E107" s="270"/>
      <c r="F107" s="218"/>
    </row>
    <row r="108" spans="1:6" x14ac:dyDescent="0.2">
      <c r="A108" s="76"/>
      <c r="B108" s="216"/>
      <c r="C108" s="76" t="s">
        <v>243</v>
      </c>
      <c r="D108" s="76">
        <v>5</v>
      </c>
      <c r="E108" s="76"/>
      <c r="F108" s="218">
        <f>D108*E108</f>
        <v>0</v>
      </c>
    </row>
    <row r="109" spans="1:6" ht="38.25" x14ac:dyDescent="0.2">
      <c r="A109" s="206">
        <v>6</v>
      </c>
      <c r="B109" s="121" t="s">
        <v>293</v>
      </c>
      <c r="C109" s="76"/>
      <c r="D109" s="76"/>
      <c r="E109" s="76"/>
      <c r="F109" s="218"/>
    </row>
    <row r="110" spans="1:6" x14ac:dyDescent="0.2">
      <c r="A110" s="76"/>
      <c r="B110" s="276" t="s">
        <v>290</v>
      </c>
      <c r="C110" s="76"/>
      <c r="D110" s="76"/>
      <c r="E110" s="76"/>
      <c r="F110" s="218"/>
    </row>
    <row r="111" spans="1:6" x14ac:dyDescent="0.2">
      <c r="A111" s="76"/>
      <c r="B111" s="276" t="s">
        <v>291</v>
      </c>
      <c r="C111" s="76"/>
      <c r="D111" s="76"/>
      <c r="E111" s="76"/>
      <c r="F111" s="218"/>
    </row>
    <row r="112" spans="1:6" x14ac:dyDescent="0.2">
      <c r="A112" s="76"/>
      <c r="B112" s="121" t="s">
        <v>294</v>
      </c>
      <c r="C112" s="76"/>
      <c r="D112" s="76"/>
      <c r="E112" s="76"/>
      <c r="F112" s="218"/>
    </row>
    <row r="113" spans="1:6" x14ac:dyDescent="0.2">
      <c r="A113" s="76"/>
      <c r="B113" s="216"/>
      <c r="C113" s="76" t="s">
        <v>243</v>
      </c>
      <c r="D113" s="76">
        <v>8</v>
      </c>
      <c r="E113" s="270"/>
      <c r="F113" s="218">
        <f>D113*E113</f>
        <v>0</v>
      </c>
    </row>
    <row r="114" spans="1:6" ht="38.25" x14ac:dyDescent="0.2">
      <c r="A114" s="206">
        <v>7</v>
      </c>
      <c r="B114" s="121" t="s">
        <v>295</v>
      </c>
      <c r="C114" s="76"/>
      <c r="D114" s="76"/>
      <c r="E114" s="76"/>
      <c r="F114" s="218"/>
    </row>
    <row r="115" spans="1:6" x14ac:dyDescent="0.2">
      <c r="A115" s="76"/>
      <c r="B115" s="276" t="s">
        <v>296</v>
      </c>
      <c r="C115" s="76"/>
      <c r="D115" s="76"/>
      <c r="E115" s="76"/>
      <c r="F115" s="218"/>
    </row>
    <row r="116" spans="1:6" ht="25.5" x14ac:dyDescent="0.2">
      <c r="A116" s="76"/>
      <c r="B116" s="121" t="s">
        <v>297</v>
      </c>
      <c r="C116" s="76"/>
      <c r="D116" s="76"/>
      <c r="E116" s="76"/>
      <c r="F116" s="218"/>
    </row>
    <row r="117" spans="1:6" x14ac:dyDescent="0.2">
      <c r="A117" s="76"/>
      <c r="B117" s="216"/>
      <c r="C117" s="76" t="s">
        <v>243</v>
      </c>
      <c r="D117" s="76">
        <v>2.5</v>
      </c>
      <c r="E117" s="270"/>
      <c r="F117" s="218">
        <f>D117*E117</f>
        <v>0</v>
      </c>
    </row>
    <row r="118" spans="1:6" ht="38.25" x14ac:dyDescent="0.2">
      <c r="A118" s="206">
        <v>8</v>
      </c>
      <c r="B118" s="121" t="s">
        <v>298</v>
      </c>
      <c r="C118" s="76"/>
      <c r="D118" s="76"/>
      <c r="E118" s="76"/>
      <c r="F118" s="218"/>
    </row>
    <row r="119" spans="1:6" x14ac:dyDescent="0.2">
      <c r="A119" s="76"/>
      <c r="B119" s="216"/>
      <c r="C119" s="76" t="s">
        <v>247</v>
      </c>
      <c r="D119" s="76">
        <v>12</v>
      </c>
      <c r="E119" s="270"/>
      <c r="F119" s="218">
        <f>D119*E119</f>
        <v>0</v>
      </c>
    </row>
    <row r="120" spans="1:6" s="16" customFormat="1" x14ac:dyDescent="0.2">
      <c r="A120" s="84"/>
      <c r="B120" s="272" t="s">
        <v>299</v>
      </c>
      <c r="C120" s="273"/>
      <c r="D120" s="273"/>
      <c r="E120" s="273"/>
      <c r="F120" s="274">
        <f>SUM(F91:F119)</f>
        <v>0</v>
      </c>
    </row>
    <row r="121" spans="1:6" x14ac:dyDescent="0.2">
      <c r="A121" s="39"/>
      <c r="B121" s="272" t="s">
        <v>213</v>
      </c>
      <c r="C121" s="76"/>
      <c r="D121" s="76"/>
      <c r="E121" s="76"/>
      <c r="F121" s="218"/>
    </row>
    <row r="122" spans="1:6" x14ac:dyDescent="0.2">
      <c r="A122" s="76"/>
      <c r="B122" s="216" t="s">
        <v>235</v>
      </c>
      <c r="C122" s="76"/>
      <c r="D122" s="76"/>
      <c r="E122" s="76"/>
      <c r="F122" s="218"/>
    </row>
    <row r="123" spans="1:6" ht="38.25" x14ac:dyDescent="0.2">
      <c r="A123" s="76"/>
      <c r="B123" s="121" t="s">
        <v>236</v>
      </c>
      <c r="C123" s="76"/>
      <c r="D123" s="76"/>
      <c r="E123" s="76"/>
      <c r="F123" s="218"/>
    </row>
    <row r="124" spans="1:6" x14ac:dyDescent="0.2">
      <c r="A124" s="76"/>
      <c r="B124" s="216" t="s">
        <v>237</v>
      </c>
      <c r="C124" s="76"/>
      <c r="D124" s="76"/>
      <c r="E124" s="76"/>
      <c r="F124" s="218"/>
    </row>
    <row r="125" spans="1:6" ht="38.25" x14ac:dyDescent="0.2">
      <c r="A125" s="76"/>
      <c r="B125" s="121" t="s">
        <v>300</v>
      </c>
      <c r="C125" s="76"/>
      <c r="D125" s="76"/>
      <c r="E125" s="76"/>
      <c r="F125" s="218"/>
    </row>
    <row r="126" spans="1:6" ht="25.5" x14ac:dyDescent="0.2">
      <c r="A126" s="76"/>
      <c r="B126" s="121" t="s">
        <v>301</v>
      </c>
      <c r="C126" s="76"/>
      <c r="D126" s="76"/>
      <c r="E126" s="76"/>
      <c r="F126" s="218"/>
    </row>
    <row r="127" spans="1:6" x14ac:dyDescent="0.2">
      <c r="A127" s="76"/>
      <c r="B127" s="216" t="s">
        <v>275</v>
      </c>
      <c r="C127" s="76"/>
      <c r="D127" s="76"/>
      <c r="E127" s="76"/>
      <c r="F127" s="218"/>
    </row>
    <row r="128" spans="1:6" ht="25.5" x14ac:dyDescent="0.2">
      <c r="A128" s="76"/>
      <c r="B128" s="121" t="s">
        <v>302</v>
      </c>
      <c r="C128" s="76"/>
      <c r="D128" s="76"/>
      <c r="E128" s="76"/>
      <c r="F128" s="218"/>
    </row>
    <row r="129" spans="1:6" x14ac:dyDescent="0.2">
      <c r="A129" s="76"/>
      <c r="B129" s="121"/>
      <c r="C129" s="76"/>
      <c r="D129" s="76"/>
      <c r="E129" s="76"/>
      <c r="F129" s="218"/>
    </row>
    <row r="130" spans="1:6" x14ac:dyDescent="0.2">
      <c r="A130" s="76" t="s">
        <v>218</v>
      </c>
      <c r="B130" s="76" t="s">
        <v>219</v>
      </c>
      <c r="C130" s="76" t="s">
        <v>220</v>
      </c>
      <c r="D130" s="76" t="s">
        <v>221</v>
      </c>
      <c r="E130" s="76" t="s">
        <v>222</v>
      </c>
      <c r="F130" s="269" t="s">
        <v>223</v>
      </c>
    </row>
    <row r="131" spans="1:6" ht="25.5" x14ac:dyDescent="0.2">
      <c r="A131" s="206">
        <v>1</v>
      </c>
      <c r="B131" s="121" t="s">
        <v>303</v>
      </c>
      <c r="C131" s="76"/>
      <c r="D131" s="76"/>
      <c r="E131" s="76"/>
      <c r="F131" s="218"/>
    </row>
    <row r="132" spans="1:6" ht="25.5" x14ac:dyDescent="0.2">
      <c r="A132" s="76"/>
      <c r="B132" s="275" t="s">
        <v>304</v>
      </c>
      <c r="C132" s="76"/>
      <c r="D132" s="76"/>
      <c r="E132" s="76"/>
      <c r="F132" s="218"/>
    </row>
    <row r="133" spans="1:6" x14ac:dyDescent="0.2">
      <c r="A133" s="76"/>
      <c r="B133" s="121"/>
      <c r="C133" s="76" t="s">
        <v>247</v>
      </c>
      <c r="D133" s="76">
        <v>10</v>
      </c>
      <c r="E133" s="270"/>
      <c r="F133" s="218">
        <f>D133*E133</f>
        <v>0</v>
      </c>
    </row>
    <row r="134" spans="1:6" ht="25.5" x14ac:dyDescent="0.2">
      <c r="A134" s="206">
        <v>2</v>
      </c>
      <c r="B134" s="121" t="s">
        <v>305</v>
      </c>
      <c r="C134" s="76"/>
      <c r="D134" s="76"/>
      <c r="E134" s="76"/>
      <c r="F134" s="218"/>
    </row>
    <row r="135" spans="1:6" ht="25.5" x14ac:dyDescent="0.2">
      <c r="A135" s="76"/>
      <c r="B135" s="121" t="s">
        <v>306</v>
      </c>
      <c r="C135" s="76"/>
      <c r="D135" s="76"/>
      <c r="E135" s="76"/>
      <c r="F135" s="218"/>
    </row>
    <row r="136" spans="1:6" x14ac:dyDescent="0.2">
      <c r="A136" s="76"/>
      <c r="B136" s="121" t="s">
        <v>307</v>
      </c>
      <c r="C136" s="76"/>
      <c r="D136" s="76"/>
      <c r="E136" s="76"/>
      <c r="F136" s="218"/>
    </row>
    <row r="137" spans="1:6" x14ac:dyDescent="0.2">
      <c r="A137" s="76"/>
      <c r="B137" s="121" t="s">
        <v>308</v>
      </c>
      <c r="C137" s="76"/>
      <c r="D137" s="76"/>
      <c r="E137" s="76"/>
      <c r="F137" s="218"/>
    </row>
    <row r="138" spans="1:6" x14ac:dyDescent="0.2">
      <c r="A138" s="76"/>
      <c r="B138" s="121"/>
      <c r="C138" s="76" t="s">
        <v>247</v>
      </c>
      <c r="D138" s="76">
        <v>10</v>
      </c>
      <c r="E138" s="270"/>
      <c r="F138" s="218">
        <f>D138*E138</f>
        <v>0</v>
      </c>
    </row>
    <row r="139" spans="1:6" ht="38.25" x14ac:dyDescent="0.2">
      <c r="A139" s="206">
        <v>3</v>
      </c>
      <c r="B139" s="75" t="s">
        <v>309</v>
      </c>
      <c r="C139" s="76"/>
      <c r="D139" s="76"/>
      <c r="E139" s="270"/>
      <c r="F139" s="218"/>
    </row>
    <row r="140" spans="1:6" ht="25.5" x14ac:dyDescent="0.2">
      <c r="A140" s="76"/>
      <c r="B140" s="121" t="s">
        <v>310</v>
      </c>
      <c r="C140" s="76"/>
      <c r="D140" s="76"/>
      <c r="E140" s="270"/>
      <c r="F140" s="218"/>
    </row>
    <row r="141" spans="1:6" x14ac:dyDescent="0.2">
      <c r="A141" s="76"/>
      <c r="B141" s="121"/>
      <c r="C141" s="76" t="s">
        <v>247</v>
      </c>
      <c r="D141" s="76">
        <v>2</v>
      </c>
      <c r="E141" s="270"/>
      <c r="F141" s="218">
        <f>D141*E141</f>
        <v>0</v>
      </c>
    </row>
    <row r="142" spans="1:6" ht="25.5" x14ac:dyDescent="0.2">
      <c r="A142" s="206">
        <v>4</v>
      </c>
      <c r="B142" s="121" t="s">
        <v>311</v>
      </c>
      <c r="C142" s="76"/>
      <c r="D142" s="76"/>
      <c r="E142" s="76"/>
      <c r="F142" s="218"/>
    </row>
    <row r="143" spans="1:6" x14ac:dyDescent="0.2">
      <c r="A143" s="206"/>
      <c r="B143" s="121"/>
      <c r="C143" s="76" t="s">
        <v>226</v>
      </c>
      <c r="D143" s="76">
        <v>1</v>
      </c>
      <c r="E143" s="270"/>
      <c r="F143" s="218">
        <f>D143*E143</f>
        <v>0</v>
      </c>
    </row>
    <row r="144" spans="1:6" ht="63.75" x14ac:dyDescent="0.2">
      <c r="A144" s="206">
        <v>5</v>
      </c>
      <c r="B144" s="75" t="s">
        <v>312</v>
      </c>
      <c r="C144" s="76"/>
      <c r="D144" s="76"/>
      <c r="E144" s="76"/>
      <c r="F144" s="218"/>
    </row>
    <row r="145" spans="1:6" x14ac:dyDescent="0.2">
      <c r="A145" s="206"/>
      <c r="B145" s="121"/>
      <c r="C145" s="76" t="s">
        <v>7</v>
      </c>
      <c r="D145" s="76">
        <v>20</v>
      </c>
      <c r="E145" s="270"/>
      <c r="F145" s="218">
        <f>D145*E145</f>
        <v>0</v>
      </c>
    </row>
    <row r="146" spans="1:6" x14ac:dyDescent="0.2">
      <c r="A146" s="206"/>
      <c r="B146" s="121"/>
      <c r="C146" s="76"/>
      <c r="D146" s="76"/>
      <c r="E146" s="270"/>
      <c r="F146" s="218"/>
    </row>
    <row r="147" spans="1:6" ht="38.25" x14ac:dyDescent="0.2">
      <c r="A147" s="206">
        <v>6</v>
      </c>
      <c r="B147" s="121" t="s">
        <v>313</v>
      </c>
      <c r="C147" s="76"/>
      <c r="D147" s="76"/>
      <c r="E147" s="76"/>
      <c r="F147" s="218"/>
    </row>
    <row r="148" spans="1:6" x14ac:dyDescent="0.2">
      <c r="A148" s="206"/>
      <c r="B148" s="121"/>
      <c r="C148" s="76" t="s">
        <v>247</v>
      </c>
      <c r="D148" s="76">
        <v>160</v>
      </c>
      <c r="E148" s="270"/>
      <c r="F148" s="218">
        <f>D148*E148</f>
        <v>0</v>
      </c>
    </row>
    <row r="149" spans="1:6" ht="51" x14ac:dyDescent="0.2">
      <c r="A149" s="206">
        <v>7</v>
      </c>
      <c r="B149" s="121" t="s">
        <v>314</v>
      </c>
      <c r="C149" s="76"/>
      <c r="D149" s="76"/>
      <c r="E149" s="76"/>
      <c r="F149" s="218"/>
    </row>
    <row r="150" spans="1:6" x14ac:dyDescent="0.2">
      <c r="A150" s="206"/>
      <c r="B150" s="121"/>
      <c r="C150" s="76" t="s">
        <v>226</v>
      </c>
      <c r="D150" s="76">
        <v>1</v>
      </c>
      <c r="E150" s="270"/>
      <c r="F150" s="218">
        <f>D150*E150</f>
        <v>0</v>
      </c>
    </row>
    <row r="151" spans="1:6" ht="25.5" x14ac:dyDescent="0.2">
      <c r="A151" s="206">
        <v>8</v>
      </c>
      <c r="B151" s="121" t="s">
        <v>315</v>
      </c>
      <c r="C151" s="76"/>
      <c r="D151" s="76"/>
      <c r="E151" s="76"/>
      <c r="F151" s="218"/>
    </row>
    <row r="152" spans="1:6" x14ac:dyDescent="0.2">
      <c r="A152" s="76"/>
      <c r="B152" s="216"/>
      <c r="C152" s="76" t="s">
        <v>9</v>
      </c>
      <c r="D152" s="76">
        <v>5</v>
      </c>
      <c r="E152" s="270"/>
      <c r="F152" s="218">
        <f>D152*E152</f>
        <v>0</v>
      </c>
    </row>
    <row r="153" spans="1:6" ht="38.25" x14ac:dyDescent="0.2">
      <c r="A153" s="206">
        <v>9</v>
      </c>
      <c r="B153" s="121" t="s">
        <v>316</v>
      </c>
      <c r="C153" s="76"/>
      <c r="D153" s="76"/>
      <c r="E153" s="76"/>
      <c r="F153" s="218"/>
    </row>
    <row r="154" spans="1:6" x14ac:dyDescent="0.2">
      <c r="A154" s="206"/>
      <c r="B154" s="121"/>
      <c r="C154" s="76" t="s">
        <v>226</v>
      </c>
      <c r="D154" s="76">
        <v>1</v>
      </c>
      <c r="E154" s="270"/>
      <c r="F154" s="218">
        <f>D154*E154</f>
        <v>0</v>
      </c>
    </row>
    <row r="155" spans="1:6" ht="38.25" x14ac:dyDescent="0.2">
      <c r="A155" s="206">
        <v>10</v>
      </c>
      <c r="B155" s="275" t="s">
        <v>317</v>
      </c>
      <c r="C155" s="76"/>
      <c r="D155" s="76"/>
      <c r="E155" s="76"/>
      <c r="F155" s="218"/>
    </row>
    <row r="156" spans="1:6" x14ac:dyDescent="0.2">
      <c r="A156" s="76"/>
      <c r="B156" s="216"/>
      <c r="C156" s="76" t="s">
        <v>9</v>
      </c>
      <c r="D156" s="76">
        <v>60</v>
      </c>
      <c r="E156" s="270"/>
      <c r="F156" s="218">
        <f>D156*E156</f>
        <v>0</v>
      </c>
    </row>
    <row r="157" spans="1:6" ht="38.25" x14ac:dyDescent="0.2">
      <c r="A157" s="206">
        <v>11</v>
      </c>
      <c r="B157" s="121" t="s">
        <v>318</v>
      </c>
      <c r="C157" s="76"/>
      <c r="D157" s="76"/>
      <c r="E157" s="76"/>
      <c r="F157" s="218"/>
    </row>
    <row r="158" spans="1:6" x14ac:dyDescent="0.2">
      <c r="A158" s="206"/>
      <c r="B158" s="121"/>
      <c r="C158" s="76" t="s">
        <v>226</v>
      </c>
      <c r="D158" s="76">
        <v>1</v>
      </c>
      <c r="E158" s="270"/>
      <c r="F158" s="218">
        <f>D158*E158</f>
        <v>0</v>
      </c>
    </row>
    <row r="159" spans="1:6" ht="51" x14ac:dyDescent="0.2">
      <c r="A159" s="206">
        <v>12</v>
      </c>
      <c r="B159" s="121" t="s">
        <v>319</v>
      </c>
      <c r="C159" s="76"/>
      <c r="D159" s="76"/>
      <c r="E159" s="76"/>
      <c r="F159" s="218"/>
    </row>
    <row r="160" spans="1:6" x14ac:dyDescent="0.2">
      <c r="A160" s="206"/>
      <c r="B160" s="121"/>
      <c r="C160" s="76" t="s">
        <v>226</v>
      </c>
      <c r="D160" s="76">
        <v>8</v>
      </c>
      <c r="E160" s="270"/>
      <c r="F160" s="218">
        <f>D160*E160</f>
        <v>0</v>
      </c>
    </row>
    <row r="161" spans="1:6" ht="51" x14ac:dyDescent="0.2">
      <c r="A161" s="206">
        <v>13</v>
      </c>
      <c r="B161" s="121" t="s">
        <v>320</v>
      </c>
      <c r="C161" s="76"/>
      <c r="D161" s="76"/>
      <c r="E161" s="76"/>
      <c r="F161" s="218"/>
    </row>
    <row r="162" spans="1:6" x14ac:dyDescent="0.2">
      <c r="A162" s="206"/>
      <c r="B162" s="121"/>
      <c r="C162" s="76" t="s">
        <v>226</v>
      </c>
      <c r="D162" s="76">
        <v>2</v>
      </c>
      <c r="E162" s="270"/>
      <c r="F162" s="218">
        <f>D162*E162</f>
        <v>0</v>
      </c>
    </row>
    <row r="163" spans="1:6" ht="38.25" x14ac:dyDescent="0.2">
      <c r="A163" s="206">
        <v>14</v>
      </c>
      <c r="B163" s="121" t="s">
        <v>321</v>
      </c>
      <c r="C163" s="76"/>
      <c r="D163" s="76"/>
      <c r="E163" s="76"/>
      <c r="F163" s="218"/>
    </row>
    <row r="164" spans="1:6" x14ac:dyDescent="0.2">
      <c r="A164" s="206"/>
      <c r="B164" s="121"/>
      <c r="C164" s="76" t="s">
        <v>226</v>
      </c>
      <c r="D164" s="76">
        <v>1</v>
      </c>
      <c r="E164" s="270"/>
      <c r="F164" s="218">
        <f>D164*E164</f>
        <v>0</v>
      </c>
    </row>
    <row r="165" spans="1:6" x14ac:dyDescent="0.2">
      <c r="A165" s="206">
        <v>15</v>
      </c>
      <c r="B165" s="121" t="s">
        <v>322</v>
      </c>
      <c r="C165" s="76"/>
      <c r="D165" s="76"/>
      <c r="E165" s="76"/>
      <c r="F165" s="218"/>
    </row>
    <row r="166" spans="1:6" x14ac:dyDescent="0.2">
      <c r="A166" s="206"/>
      <c r="B166" s="121"/>
      <c r="C166" s="76" t="s">
        <v>226</v>
      </c>
      <c r="D166" s="76">
        <v>1</v>
      </c>
      <c r="E166" s="270"/>
      <c r="F166" s="218">
        <f>D166*E166</f>
        <v>0</v>
      </c>
    </row>
    <row r="167" spans="1:6" ht="38.25" x14ac:dyDescent="0.2">
      <c r="A167" s="206">
        <v>16</v>
      </c>
      <c r="B167" s="121" t="s">
        <v>323</v>
      </c>
      <c r="C167" s="76"/>
      <c r="D167" s="76"/>
      <c r="E167" s="76"/>
      <c r="F167" s="218"/>
    </row>
    <row r="168" spans="1:6" x14ac:dyDescent="0.2">
      <c r="A168" s="76"/>
      <c r="B168" s="216" t="s">
        <v>324</v>
      </c>
      <c r="C168" s="76" t="s">
        <v>325</v>
      </c>
      <c r="D168" s="76">
        <v>10</v>
      </c>
      <c r="E168" s="270"/>
      <c r="F168" s="218">
        <f>D168*E168</f>
        <v>0</v>
      </c>
    </row>
    <row r="169" spans="1:6" s="16" customFormat="1" x14ac:dyDescent="0.2">
      <c r="A169" s="84"/>
      <c r="B169" s="272" t="s">
        <v>326</v>
      </c>
      <c r="C169" s="273"/>
      <c r="D169" s="273"/>
      <c r="E169" s="273"/>
      <c r="F169" s="274">
        <f>SUM(F131:F168)</f>
        <v>0</v>
      </c>
    </row>
    <row r="170" spans="1:6" x14ac:dyDescent="0.2">
      <c r="A170" s="39"/>
      <c r="B170" s="272" t="s">
        <v>214</v>
      </c>
      <c r="C170" s="39"/>
      <c r="D170" s="39"/>
      <c r="E170" s="76"/>
      <c r="F170" s="218"/>
    </row>
    <row r="171" spans="1:6" x14ac:dyDescent="0.2">
      <c r="A171" s="76"/>
      <c r="B171" s="216" t="s">
        <v>235</v>
      </c>
      <c r="C171" s="76"/>
      <c r="D171" s="76"/>
      <c r="E171" s="76"/>
      <c r="F171" s="218"/>
    </row>
    <row r="172" spans="1:6" ht="38.25" x14ac:dyDescent="0.2">
      <c r="A172" s="76"/>
      <c r="B172" s="121" t="s">
        <v>327</v>
      </c>
      <c r="C172" s="76"/>
      <c r="D172" s="76"/>
      <c r="E172" s="76"/>
      <c r="F172" s="218"/>
    </row>
    <row r="173" spans="1:6" x14ac:dyDescent="0.2">
      <c r="A173" s="76"/>
      <c r="B173" s="216" t="s">
        <v>237</v>
      </c>
      <c r="C173" s="76"/>
      <c r="D173" s="76"/>
      <c r="E173" s="76"/>
      <c r="F173" s="218"/>
    </row>
    <row r="174" spans="1:6" ht="25.5" x14ac:dyDescent="0.2">
      <c r="A174" s="76"/>
      <c r="B174" s="121" t="s">
        <v>328</v>
      </c>
      <c r="C174" s="76"/>
      <c r="D174" s="76"/>
      <c r="E174" s="76"/>
      <c r="F174" s="218"/>
    </row>
    <row r="175" spans="1:6" ht="51" x14ac:dyDescent="0.2">
      <c r="A175" s="76"/>
      <c r="B175" s="121" t="s">
        <v>329</v>
      </c>
      <c r="C175" s="76"/>
      <c r="D175" s="76"/>
      <c r="E175" s="76"/>
      <c r="F175" s="218"/>
    </row>
    <row r="176" spans="1:6" x14ac:dyDescent="0.2">
      <c r="A176" s="76"/>
      <c r="B176" s="216" t="s">
        <v>330</v>
      </c>
      <c r="C176" s="76"/>
      <c r="D176" s="76"/>
      <c r="E176" s="76"/>
      <c r="F176" s="218"/>
    </row>
    <row r="177" spans="1:6" ht="25.5" x14ac:dyDescent="0.2">
      <c r="A177" s="76"/>
      <c r="B177" s="121" t="s">
        <v>331</v>
      </c>
      <c r="C177" s="76"/>
      <c r="D177" s="76"/>
      <c r="E177" s="76"/>
      <c r="F177" s="218"/>
    </row>
    <row r="178" spans="1:6" x14ac:dyDescent="0.2">
      <c r="A178" s="76"/>
      <c r="B178" s="216" t="s">
        <v>275</v>
      </c>
      <c r="C178" s="76"/>
      <c r="D178" s="76"/>
      <c r="E178" s="76"/>
      <c r="F178" s="218"/>
    </row>
    <row r="179" spans="1:6" x14ac:dyDescent="0.2">
      <c r="A179" s="76"/>
      <c r="B179" s="216" t="s">
        <v>332</v>
      </c>
      <c r="C179" s="76"/>
      <c r="D179" s="76"/>
      <c r="E179" s="76"/>
      <c r="F179" s="218"/>
    </row>
    <row r="180" spans="1:6" ht="25.5" x14ac:dyDescent="0.2">
      <c r="A180" s="76"/>
      <c r="B180" s="121" t="s">
        <v>333</v>
      </c>
      <c r="C180" s="76"/>
      <c r="D180" s="76"/>
      <c r="E180" s="76"/>
      <c r="F180" s="218"/>
    </row>
    <row r="181" spans="1:6" x14ac:dyDescent="0.2">
      <c r="A181" s="76" t="s">
        <v>218</v>
      </c>
      <c r="B181" s="76" t="s">
        <v>219</v>
      </c>
      <c r="C181" s="76" t="s">
        <v>220</v>
      </c>
      <c r="D181" s="76" t="s">
        <v>221</v>
      </c>
      <c r="E181" s="76" t="s">
        <v>222</v>
      </c>
      <c r="F181" s="269" t="s">
        <v>223</v>
      </c>
    </row>
    <row r="182" spans="1:6" ht="25.5" x14ac:dyDescent="0.2">
      <c r="A182" s="206">
        <v>1</v>
      </c>
      <c r="B182" s="121" t="s">
        <v>334</v>
      </c>
      <c r="C182" s="76"/>
      <c r="D182" s="76"/>
      <c r="E182" s="76"/>
      <c r="F182" s="218"/>
    </row>
    <row r="183" spans="1:6" x14ac:dyDescent="0.2">
      <c r="A183" s="76"/>
      <c r="B183" s="216" t="s">
        <v>335</v>
      </c>
      <c r="C183" s="76"/>
      <c r="D183" s="76"/>
      <c r="E183" s="76"/>
      <c r="F183" s="218"/>
    </row>
    <row r="184" spans="1:6" x14ac:dyDescent="0.2">
      <c r="A184" s="76"/>
      <c r="B184" s="216" t="s">
        <v>336</v>
      </c>
      <c r="C184" s="76"/>
      <c r="D184" s="76"/>
      <c r="E184" s="76"/>
      <c r="F184" s="218"/>
    </row>
    <row r="185" spans="1:6" x14ac:dyDescent="0.2">
      <c r="A185" s="76"/>
      <c r="B185" s="216" t="s">
        <v>337</v>
      </c>
      <c r="C185" s="76"/>
      <c r="D185" s="76"/>
      <c r="E185" s="76"/>
      <c r="F185" s="218"/>
    </row>
    <row r="186" spans="1:6" x14ac:dyDescent="0.2">
      <c r="A186" s="76"/>
      <c r="B186" s="216" t="s">
        <v>338</v>
      </c>
      <c r="C186" s="76"/>
      <c r="D186" s="76"/>
      <c r="E186" s="76"/>
      <c r="F186" s="218"/>
    </row>
    <row r="187" spans="1:6" x14ac:dyDescent="0.2">
      <c r="A187" s="76"/>
      <c r="B187" s="216" t="s">
        <v>339</v>
      </c>
      <c r="C187" s="76"/>
      <c r="D187" s="76"/>
      <c r="E187" s="76"/>
      <c r="F187" s="218"/>
    </row>
    <row r="188" spans="1:6" x14ac:dyDescent="0.2">
      <c r="A188" s="76"/>
      <c r="B188" s="216" t="s">
        <v>340</v>
      </c>
      <c r="C188" s="76"/>
      <c r="D188" s="76"/>
      <c r="E188" s="76"/>
      <c r="F188" s="218"/>
    </row>
    <row r="189" spans="1:6" x14ac:dyDescent="0.2">
      <c r="A189" s="76"/>
      <c r="B189" s="216"/>
      <c r="C189" s="76" t="s">
        <v>247</v>
      </c>
      <c r="D189" s="76">
        <v>25</v>
      </c>
      <c r="E189" s="270"/>
      <c r="F189" s="218">
        <f>D189*E189</f>
        <v>0</v>
      </c>
    </row>
    <row r="190" spans="1:6" ht="25.5" x14ac:dyDescent="0.2">
      <c r="A190" s="206">
        <v>2</v>
      </c>
      <c r="B190" s="121" t="s">
        <v>341</v>
      </c>
      <c r="C190" s="76"/>
      <c r="D190" s="76"/>
      <c r="E190" s="270"/>
      <c r="F190" s="218"/>
    </row>
    <row r="191" spans="1:6" x14ac:dyDescent="0.2">
      <c r="A191" s="76"/>
      <c r="B191" s="216" t="s">
        <v>342</v>
      </c>
      <c r="C191" s="76"/>
      <c r="D191" s="76"/>
      <c r="E191" s="270"/>
      <c r="F191" s="218"/>
    </row>
    <row r="192" spans="1:6" x14ac:dyDescent="0.2">
      <c r="A192" s="76"/>
      <c r="B192" s="216"/>
      <c r="C192" s="76" t="s">
        <v>247</v>
      </c>
      <c r="D192" s="76">
        <v>8</v>
      </c>
      <c r="E192" s="270"/>
      <c r="F192" s="218">
        <f>D192*E192</f>
        <v>0</v>
      </c>
    </row>
    <row r="193" spans="1:6" s="16" customFormat="1" x14ac:dyDescent="0.2">
      <c r="A193" s="84"/>
      <c r="B193" s="272" t="s">
        <v>343</v>
      </c>
      <c r="C193" s="273"/>
      <c r="D193" s="273"/>
      <c r="E193" s="84"/>
      <c r="F193" s="274">
        <f>SUM(F189:F192)</f>
        <v>0</v>
      </c>
    </row>
    <row r="194" spans="1:6" x14ac:dyDescent="0.2">
      <c r="A194" s="76"/>
      <c r="B194" s="272" t="s">
        <v>215</v>
      </c>
      <c r="C194" s="278"/>
      <c r="D194" s="278"/>
      <c r="E194" s="76"/>
      <c r="F194" s="281"/>
    </row>
    <row r="195" spans="1:6" x14ac:dyDescent="0.2">
      <c r="A195" s="76" t="s">
        <v>218</v>
      </c>
      <c r="B195" s="76" t="s">
        <v>219</v>
      </c>
      <c r="C195" s="76" t="s">
        <v>220</v>
      </c>
      <c r="D195" s="76" t="s">
        <v>221</v>
      </c>
      <c r="E195" s="76" t="s">
        <v>222</v>
      </c>
      <c r="F195" s="269" t="s">
        <v>223</v>
      </c>
    </row>
    <row r="196" spans="1:6" x14ac:dyDescent="0.2">
      <c r="A196" s="76"/>
      <c r="B196" s="216"/>
      <c r="C196" s="76"/>
      <c r="D196" s="76"/>
      <c r="E196" s="76"/>
      <c r="F196" s="218"/>
    </row>
    <row r="197" spans="1:6" ht="25.5" x14ac:dyDescent="0.2">
      <c r="A197" s="206">
        <v>1</v>
      </c>
      <c r="B197" s="275" t="s">
        <v>344</v>
      </c>
      <c r="C197" s="76"/>
      <c r="D197" s="76"/>
      <c r="E197" s="76"/>
      <c r="F197" s="218"/>
    </row>
    <row r="198" spans="1:6" x14ac:dyDescent="0.2">
      <c r="A198" s="206"/>
      <c r="B198" s="216"/>
      <c r="C198" s="76" t="s">
        <v>7</v>
      </c>
      <c r="D198" s="76">
        <v>1</v>
      </c>
      <c r="E198" s="76"/>
      <c r="F198" s="218">
        <f>D198*E198</f>
        <v>0</v>
      </c>
    </row>
    <row r="199" spans="1:6" ht="51" x14ac:dyDescent="0.2">
      <c r="A199" s="206">
        <v>2</v>
      </c>
      <c r="B199" s="121" t="s">
        <v>345</v>
      </c>
      <c r="C199" s="76"/>
      <c r="D199" s="76"/>
      <c r="E199" s="76"/>
      <c r="F199" s="218"/>
    </row>
    <row r="200" spans="1:6" x14ac:dyDescent="0.2">
      <c r="A200" s="206"/>
      <c r="B200" s="121"/>
      <c r="C200" s="76" t="s">
        <v>226</v>
      </c>
      <c r="D200" s="76">
        <v>1</v>
      </c>
      <c r="E200" s="270"/>
      <c r="F200" s="218">
        <f>D200*E200</f>
        <v>0</v>
      </c>
    </row>
    <row r="201" spans="1:6" ht="38.25" x14ac:dyDescent="0.2">
      <c r="A201" s="206">
        <v>3</v>
      </c>
      <c r="B201" s="121" t="s">
        <v>346</v>
      </c>
      <c r="C201" s="76"/>
      <c r="D201" s="76"/>
      <c r="E201" s="76"/>
      <c r="F201" s="218"/>
    </row>
    <row r="202" spans="1:6" x14ac:dyDescent="0.2">
      <c r="A202" s="76"/>
      <c r="B202" s="121"/>
      <c r="C202" s="76" t="s">
        <v>226</v>
      </c>
      <c r="D202" s="76">
        <v>1</v>
      </c>
      <c r="E202" s="270"/>
      <c r="F202" s="218">
        <f>D202*E202</f>
        <v>0</v>
      </c>
    </row>
    <row r="203" spans="1:6" ht="51" x14ac:dyDescent="0.2">
      <c r="A203" s="282" t="s">
        <v>347</v>
      </c>
      <c r="B203" s="121" t="s">
        <v>348</v>
      </c>
      <c r="C203" s="76"/>
      <c r="D203" s="76"/>
      <c r="E203" s="76"/>
      <c r="F203" s="218"/>
    </row>
    <row r="204" spans="1:6" x14ac:dyDescent="0.2">
      <c r="A204" s="39"/>
      <c r="B204" s="283"/>
      <c r="C204" s="76" t="s">
        <v>9</v>
      </c>
      <c r="D204" s="76">
        <v>20</v>
      </c>
      <c r="E204" s="270"/>
      <c r="F204" s="218">
        <f>D204*E204</f>
        <v>0</v>
      </c>
    </row>
    <row r="205" spans="1:6" ht="25.5" x14ac:dyDescent="0.2">
      <c r="A205" s="284" t="s">
        <v>349</v>
      </c>
      <c r="B205" s="285" t="s">
        <v>350</v>
      </c>
      <c r="C205" s="39"/>
      <c r="D205" s="39"/>
      <c r="E205" s="39"/>
      <c r="F205" s="286"/>
    </row>
    <row r="206" spans="1:6" x14ac:dyDescent="0.2">
      <c r="A206" s="39"/>
      <c r="B206" s="287" t="s">
        <v>351</v>
      </c>
      <c r="C206" s="76"/>
      <c r="D206" s="76"/>
      <c r="E206" s="76"/>
      <c r="F206" s="218"/>
    </row>
    <row r="207" spans="1:6" x14ac:dyDescent="0.2">
      <c r="A207" s="39"/>
      <c r="B207" s="287"/>
      <c r="C207" s="39" t="s">
        <v>13</v>
      </c>
      <c r="D207" s="39">
        <v>40</v>
      </c>
      <c r="E207" s="129"/>
      <c r="F207" s="131">
        <f>D207*E207</f>
        <v>0</v>
      </c>
    </row>
    <row r="208" spans="1:6" x14ac:dyDescent="0.2">
      <c r="A208" s="206">
        <v>6</v>
      </c>
      <c r="B208" s="287" t="s">
        <v>352</v>
      </c>
      <c r="C208" s="39"/>
      <c r="D208" s="39"/>
      <c r="E208" s="39"/>
      <c r="F208" s="286"/>
    </row>
    <row r="209" spans="1:6" x14ac:dyDescent="0.2">
      <c r="A209" s="216"/>
      <c r="B209" s="287" t="s">
        <v>351</v>
      </c>
      <c r="C209" s="76"/>
      <c r="D209" s="76"/>
      <c r="E209" s="76"/>
      <c r="F209" s="218"/>
    </row>
    <row r="210" spans="1:6" x14ac:dyDescent="0.2">
      <c r="A210" s="216"/>
      <c r="B210" s="287"/>
      <c r="C210" s="39" t="s">
        <v>13</v>
      </c>
      <c r="D210" s="39">
        <v>40</v>
      </c>
      <c r="E210" s="129"/>
      <c r="F210" s="131">
        <f>D210*E210</f>
        <v>0</v>
      </c>
    </row>
    <row r="211" spans="1:6" x14ac:dyDescent="0.2">
      <c r="A211" s="206">
        <v>7</v>
      </c>
      <c r="B211" s="121" t="s">
        <v>353</v>
      </c>
      <c r="C211" s="76"/>
      <c r="D211" s="76"/>
      <c r="E211" s="76"/>
      <c r="F211" s="218"/>
    </row>
    <row r="212" spans="1:6" x14ac:dyDescent="0.2">
      <c r="A212" s="76"/>
      <c r="B212" s="216"/>
      <c r="C212" s="76" t="s">
        <v>226</v>
      </c>
      <c r="D212" s="76">
        <v>1</v>
      </c>
      <c r="E212" s="270"/>
      <c r="F212" s="218">
        <f>D212*E212</f>
        <v>0</v>
      </c>
    </row>
    <row r="213" spans="1:6" s="16" customFormat="1" x14ac:dyDescent="0.2">
      <c r="A213" s="84"/>
      <c r="B213" s="272" t="s">
        <v>354</v>
      </c>
      <c r="C213" s="273"/>
      <c r="D213" s="273"/>
      <c r="E213" s="84"/>
      <c r="F213" s="274">
        <f>SUM(F198:F212)</f>
        <v>0</v>
      </c>
    </row>
    <row r="214" spans="1:6" x14ac:dyDescent="0.2">
      <c r="A214" s="194"/>
      <c r="B214" s="263"/>
      <c r="C214" s="194"/>
      <c r="D214" s="194"/>
      <c r="E214" s="262"/>
    </row>
    <row r="215" spans="1:6" x14ac:dyDescent="0.2">
      <c r="A215" s="194"/>
      <c r="C215" s="194"/>
      <c r="D215" s="194"/>
      <c r="E215" s="194"/>
    </row>
    <row r="216" spans="1:6" x14ac:dyDescent="0.2">
      <c r="A216" s="194"/>
      <c r="C216" s="194"/>
      <c r="D216" s="194"/>
      <c r="E216" s="194"/>
    </row>
    <row r="217" spans="1:6" x14ac:dyDescent="0.2">
      <c r="A217" s="194"/>
      <c r="C217" s="194"/>
      <c r="D217" s="194"/>
      <c r="E217" s="194"/>
    </row>
    <row r="218" spans="1:6" x14ac:dyDescent="0.2">
      <c r="A218" s="194"/>
      <c r="C218" s="194"/>
      <c r="D218" s="194"/>
      <c r="E218" s="194"/>
    </row>
    <row r="219" spans="1:6" x14ac:dyDescent="0.2">
      <c r="A219" s="194"/>
      <c r="C219" s="194"/>
      <c r="D219" s="194"/>
      <c r="E219" s="194"/>
    </row>
    <row r="220" spans="1:6" x14ac:dyDescent="0.2">
      <c r="A220" s="194"/>
      <c r="C220" s="194"/>
      <c r="D220" s="194"/>
      <c r="E220" s="194"/>
    </row>
    <row r="221" spans="1:6" x14ac:dyDescent="0.2">
      <c r="A221" s="194"/>
      <c r="C221" s="194"/>
      <c r="D221" s="194"/>
      <c r="E221" s="194"/>
    </row>
    <row r="222" spans="1:6" x14ac:dyDescent="0.2">
      <c r="A222" s="194"/>
      <c r="C222" s="194"/>
      <c r="D222" s="194"/>
      <c r="E222" s="194"/>
    </row>
    <row r="223" spans="1:6" x14ac:dyDescent="0.2">
      <c r="A223" s="194"/>
      <c r="C223" s="194"/>
      <c r="D223" s="194"/>
      <c r="E223" s="194"/>
    </row>
    <row r="224" spans="1:6" x14ac:dyDescent="0.2">
      <c r="A224" s="194"/>
      <c r="C224" s="194"/>
      <c r="D224" s="194"/>
      <c r="E224" s="194"/>
    </row>
    <row r="225" spans="1:5" x14ac:dyDescent="0.2">
      <c r="A225" s="194"/>
      <c r="C225" s="194"/>
      <c r="D225" s="194"/>
      <c r="E225" s="194"/>
    </row>
    <row r="226" spans="1:5" x14ac:dyDescent="0.2">
      <c r="A226" s="194"/>
      <c r="C226" s="194"/>
      <c r="D226" s="194"/>
      <c r="E226" s="194"/>
    </row>
    <row r="227" spans="1:5" x14ac:dyDescent="0.2">
      <c r="A227" s="194"/>
      <c r="C227" s="194"/>
      <c r="D227" s="194"/>
      <c r="E227" s="194"/>
    </row>
    <row r="228" spans="1:5" x14ac:dyDescent="0.2">
      <c r="A228" s="194"/>
      <c r="C228" s="194"/>
      <c r="D228" s="194"/>
      <c r="E228" s="194"/>
    </row>
    <row r="229" spans="1:5" x14ac:dyDescent="0.2">
      <c r="A229" s="194"/>
      <c r="C229" s="194"/>
      <c r="D229" s="194"/>
      <c r="E229" s="194"/>
    </row>
    <row r="230" spans="1:5" x14ac:dyDescent="0.2">
      <c r="A230" s="194"/>
      <c r="C230" s="194"/>
      <c r="D230" s="194"/>
      <c r="E230" s="194"/>
    </row>
    <row r="231" spans="1:5" x14ac:dyDescent="0.2">
      <c r="A231" s="194"/>
      <c r="C231" s="194"/>
      <c r="D231" s="194"/>
      <c r="E231" s="194"/>
    </row>
    <row r="232" spans="1:5" x14ac:dyDescent="0.2">
      <c r="A232" s="194"/>
      <c r="C232" s="194"/>
      <c r="D232" s="194"/>
      <c r="E232" s="194"/>
    </row>
    <row r="233" spans="1:5" x14ac:dyDescent="0.2">
      <c r="A233" s="194"/>
      <c r="C233" s="194"/>
      <c r="D233" s="194"/>
      <c r="E233" s="194"/>
    </row>
    <row r="234" spans="1:5" x14ac:dyDescent="0.2">
      <c r="A234" s="194"/>
      <c r="C234" s="194"/>
      <c r="D234" s="194"/>
      <c r="E234" s="194"/>
    </row>
    <row r="235" spans="1:5" x14ac:dyDescent="0.2">
      <c r="A235" s="194"/>
      <c r="C235" s="194"/>
      <c r="D235" s="194"/>
      <c r="E235" s="194"/>
    </row>
    <row r="236" spans="1:5" x14ac:dyDescent="0.2">
      <c r="A236" s="194"/>
      <c r="C236" s="194"/>
      <c r="D236" s="194"/>
      <c r="E236" s="194"/>
    </row>
    <row r="237" spans="1:5" x14ac:dyDescent="0.2">
      <c r="A237" s="194"/>
      <c r="C237" s="194"/>
      <c r="D237" s="194"/>
      <c r="E237" s="194"/>
    </row>
    <row r="238" spans="1:5" x14ac:dyDescent="0.2">
      <c r="A238" s="194"/>
      <c r="C238" s="194"/>
      <c r="D238" s="194"/>
      <c r="E238" s="194"/>
    </row>
    <row r="239" spans="1:5" x14ac:dyDescent="0.2">
      <c r="A239" s="194"/>
    </row>
    <row r="240" spans="1:5" x14ac:dyDescent="0.2">
      <c r="A240" s="194"/>
    </row>
    <row r="241" spans="1:1" x14ac:dyDescent="0.2">
      <c r="A241" s="194"/>
    </row>
    <row r="242" spans="1:1" x14ac:dyDescent="0.2">
      <c r="A242" s="194"/>
    </row>
    <row r="243" spans="1:1" x14ac:dyDescent="0.2">
      <c r="A243" s="194"/>
    </row>
    <row r="244" spans="1:1" x14ac:dyDescent="0.2">
      <c r="A244" s="194"/>
    </row>
    <row r="245" spans="1:1" x14ac:dyDescent="0.2">
      <c r="A245" s="194"/>
    </row>
    <row r="246" spans="1:1" x14ac:dyDescent="0.2">
      <c r="A246" s="194"/>
    </row>
    <row r="247" spans="1:1" x14ac:dyDescent="0.2">
      <c r="A247" s="194"/>
    </row>
    <row r="248" spans="1:1" x14ac:dyDescent="0.2">
      <c r="A248" s="194"/>
    </row>
    <row r="249" spans="1:1" x14ac:dyDescent="0.2">
      <c r="A249" s="194"/>
    </row>
    <row r="250" spans="1:1" x14ac:dyDescent="0.2">
      <c r="A250" s="194"/>
    </row>
    <row r="251" spans="1:1" x14ac:dyDescent="0.2">
      <c r="A251" s="194"/>
    </row>
    <row r="252" spans="1:1" x14ac:dyDescent="0.2">
      <c r="A252" s="194"/>
    </row>
    <row r="253" spans="1:1" x14ac:dyDescent="0.2">
      <c r="A253" s="194"/>
    </row>
    <row r="254" spans="1:1" x14ac:dyDescent="0.2">
      <c r="A254" s="194"/>
    </row>
    <row r="255" spans="1:1" x14ac:dyDescent="0.2">
      <c r="A255" s="194"/>
    </row>
    <row r="256" spans="1:1" x14ac:dyDescent="0.2">
      <c r="A256" s="194"/>
    </row>
    <row r="257" spans="1:1" x14ac:dyDescent="0.2">
      <c r="A257" s="194"/>
    </row>
    <row r="258" spans="1:1" x14ac:dyDescent="0.2">
      <c r="A258" s="194"/>
    </row>
    <row r="259" spans="1:1" x14ac:dyDescent="0.2">
      <c r="A259" s="194"/>
    </row>
    <row r="260" spans="1:1" x14ac:dyDescent="0.2">
      <c r="A260" s="194"/>
    </row>
    <row r="261" spans="1:1" x14ac:dyDescent="0.2">
      <c r="A261" s="194"/>
    </row>
    <row r="262" spans="1:1" x14ac:dyDescent="0.2">
      <c r="A262" s="194"/>
    </row>
    <row r="263" spans="1:1" x14ac:dyDescent="0.2">
      <c r="A263" s="194"/>
    </row>
    <row r="264" spans="1:1" x14ac:dyDescent="0.2">
      <c r="A264" s="194"/>
    </row>
    <row r="265" spans="1:1" x14ac:dyDescent="0.2">
      <c r="A265" s="194"/>
    </row>
    <row r="266" spans="1:1" x14ac:dyDescent="0.2">
      <c r="A266" s="194"/>
    </row>
    <row r="267" spans="1:1" x14ac:dyDescent="0.2">
      <c r="A267" s="194"/>
    </row>
    <row r="268" spans="1:1" x14ac:dyDescent="0.2">
      <c r="A268" s="194"/>
    </row>
    <row r="269" spans="1:1" x14ac:dyDescent="0.2">
      <c r="A269" s="194"/>
    </row>
    <row r="270" spans="1:1" x14ac:dyDescent="0.2">
      <c r="A270" s="194"/>
    </row>
    <row r="271" spans="1:1" x14ac:dyDescent="0.2">
      <c r="A271" s="194"/>
    </row>
    <row r="272" spans="1:1" x14ac:dyDescent="0.2">
      <c r="A272" s="194"/>
    </row>
    <row r="273" spans="1:1" x14ac:dyDescent="0.2">
      <c r="A273" s="194"/>
    </row>
    <row r="274" spans="1:1" x14ac:dyDescent="0.2">
      <c r="A274" s="194"/>
    </row>
    <row r="275" spans="1:1" x14ac:dyDescent="0.2">
      <c r="A275" s="194"/>
    </row>
    <row r="276" spans="1:1" x14ac:dyDescent="0.2">
      <c r="A276" s="194"/>
    </row>
    <row r="277" spans="1:1" x14ac:dyDescent="0.2">
      <c r="A277" s="194"/>
    </row>
    <row r="278" spans="1:1" x14ac:dyDescent="0.2">
      <c r="A278" s="194"/>
    </row>
    <row r="279" spans="1:1" x14ac:dyDescent="0.2">
      <c r="A279" s="194"/>
    </row>
    <row r="280" spans="1:1" x14ac:dyDescent="0.2">
      <c r="A280" s="194"/>
    </row>
    <row r="281" spans="1:1" x14ac:dyDescent="0.2">
      <c r="A281" s="194"/>
    </row>
    <row r="282" spans="1:1" x14ac:dyDescent="0.2">
      <c r="A282" s="194"/>
    </row>
    <row r="283" spans="1:1" x14ac:dyDescent="0.2">
      <c r="A283" s="194"/>
    </row>
    <row r="284" spans="1:1" x14ac:dyDescent="0.2">
      <c r="A284" s="194"/>
    </row>
    <row r="285" spans="1:1" x14ac:dyDescent="0.2">
      <c r="A285" s="194"/>
    </row>
    <row r="286" spans="1:1" x14ac:dyDescent="0.2">
      <c r="A286" s="194"/>
    </row>
    <row r="287" spans="1:1" x14ac:dyDescent="0.2">
      <c r="A287" s="194"/>
    </row>
    <row r="288" spans="1:1" x14ac:dyDescent="0.2">
      <c r="A288" s="194"/>
    </row>
    <row r="289" spans="1:1" x14ac:dyDescent="0.2">
      <c r="A289" s="194"/>
    </row>
    <row r="290" spans="1:1" x14ac:dyDescent="0.2">
      <c r="A290" s="194"/>
    </row>
    <row r="291" spans="1:1" x14ac:dyDescent="0.2">
      <c r="A291" s="194"/>
    </row>
    <row r="292" spans="1:1" x14ac:dyDescent="0.2">
      <c r="A292" s="194"/>
    </row>
    <row r="293" spans="1:1" x14ac:dyDescent="0.2">
      <c r="A293" s="194"/>
    </row>
    <row r="294" spans="1:1" x14ac:dyDescent="0.2">
      <c r="A294" s="194"/>
    </row>
    <row r="295" spans="1:1" x14ac:dyDescent="0.2">
      <c r="A295" s="194"/>
    </row>
    <row r="296" spans="1:1" x14ac:dyDescent="0.2">
      <c r="A296" s="194"/>
    </row>
    <row r="297" spans="1:1" x14ac:dyDescent="0.2">
      <c r="A297" s="194"/>
    </row>
    <row r="298" spans="1:1" x14ac:dyDescent="0.2">
      <c r="A298" s="194"/>
    </row>
    <row r="299" spans="1:1" x14ac:dyDescent="0.2">
      <c r="A299" s="194"/>
    </row>
    <row r="300" spans="1:1" x14ac:dyDescent="0.2">
      <c r="A300" s="194"/>
    </row>
    <row r="301" spans="1:1" x14ac:dyDescent="0.2">
      <c r="A301" s="194"/>
    </row>
    <row r="302" spans="1:1" x14ac:dyDescent="0.2">
      <c r="A302" s="194"/>
    </row>
    <row r="303" spans="1:1" x14ac:dyDescent="0.2">
      <c r="A303" s="194"/>
    </row>
    <row r="304" spans="1:1" x14ac:dyDescent="0.2">
      <c r="A304" s="194"/>
    </row>
    <row r="305" spans="1:1" x14ac:dyDescent="0.2">
      <c r="A305" s="194"/>
    </row>
    <row r="306" spans="1:1" x14ac:dyDescent="0.2">
      <c r="A306" s="194"/>
    </row>
    <row r="307" spans="1:1" x14ac:dyDescent="0.2">
      <c r="A307" s="194"/>
    </row>
    <row r="308" spans="1:1" x14ac:dyDescent="0.2">
      <c r="A308" s="194"/>
    </row>
    <row r="309" spans="1:1" x14ac:dyDescent="0.2">
      <c r="A309" s="194"/>
    </row>
    <row r="310" spans="1:1" x14ac:dyDescent="0.2">
      <c r="A310" s="194"/>
    </row>
    <row r="311" spans="1:1" x14ac:dyDescent="0.2">
      <c r="A311" s="194"/>
    </row>
    <row r="312" spans="1:1" x14ac:dyDescent="0.2">
      <c r="A312" s="194"/>
    </row>
    <row r="313" spans="1:1" x14ac:dyDescent="0.2">
      <c r="A313" s="194"/>
    </row>
    <row r="314" spans="1:1" x14ac:dyDescent="0.2">
      <c r="A314" s="194"/>
    </row>
    <row r="315" spans="1:1" x14ac:dyDescent="0.2">
      <c r="A315" s="194"/>
    </row>
    <row r="316" spans="1:1" x14ac:dyDescent="0.2">
      <c r="A316" s="194"/>
    </row>
    <row r="317" spans="1:1" x14ac:dyDescent="0.2">
      <c r="A317" s="194"/>
    </row>
    <row r="318" spans="1:1" x14ac:dyDescent="0.2">
      <c r="A318" s="194"/>
    </row>
    <row r="319" spans="1:1" x14ac:dyDescent="0.2">
      <c r="A319" s="194"/>
    </row>
    <row r="320" spans="1:1" x14ac:dyDescent="0.2">
      <c r="A320" s="194"/>
    </row>
    <row r="321" spans="1:1" x14ac:dyDescent="0.2">
      <c r="A321" s="194"/>
    </row>
    <row r="322" spans="1:1" x14ac:dyDescent="0.2">
      <c r="A322" s="194"/>
    </row>
    <row r="323" spans="1:1" x14ac:dyDescent="0.2">
      <c r="A323" s="194"/>
    </row>
    <row r="324" spans="1:1" x14ac:dyDescent="0.2">
      <c r="A324" s="194"/>
    </row>
    <row r="325" spans="1:1" x14ac:dyDescent="0.2">
      <c r="A325" s="194"/>
    </row>
    <row r="326" spans="1:1" x14ac:dyDescent="0.2">
      <c r="A326" s="194"/>
    </row>
    <row r="327" spans="1:1" x14ac:dyDescent="0.2">
      <c r="A327" s="194"/>
    </row>
    <row r="328" spans="1:1" x14ac:dyDescent="0.2">
      <c r="A328" s="194"/>
    </row>
    <row r="329" spans="1:1" x14ac:dyDescent="0.2">
      <c r="A329" s="194"/>
    </row>
    <row r="330" spans="1:1" x14ac:dyDescent="0.2">
      <c r="A330" s="194"/>
    </row>
    <row r="331" spans="1:1" x14ac:dyDescent="0.2">
      <c r="A331" s="194"/>
    </row>
    <row r="332" spans="1:1" x14ac:dyDescent="0.2">
      <c r="A332" s="194"/>
    </row>
    <row r="333" spans="1:1" x14ac:dyDescent="0.2">
      <c r="A333" s="194"/>
    </row>
    <row r="334" spans="1:1" x14ac:dyDescent="0.2">
      <c r="A334" s="194"/>
    </row>
    <row r="335" spans="1:1" x14ac:dyDescent="0.2">
      <c r="A335" s="194"/>
    </row>
    <row r="336" spans="1:1" x14ac:dyDescent="0.2">
      <c r="A336" s="194"/>
    </row>
    <row r="337" spans="1:1" x14ac:dyDescent="0.2">
      <c r="A337" s="194"/>
    </row>
    <row r="338" spans="1:1" x14ac:dyDescent="0.2">
      <c r="A338" s="194"/>
    </row>
    <row r="339" spans="1:1" x14ac:dyDescent="0.2">
      <c r="A339" s="194"/>
    </row>
    <row r="340" spans="1:1" x14ac:dyDescent="0.2">
      <c r="A340" s="194"/>
    </row>
    <row r="341" spans="1:1" x14ac:dyDescent="0.2">
      <c r="A341" s="194"/>
    </row>
    <row r="342" spans="1:1" x14ac:dyDescent="0.2">
      <c r="A342" s="194"/>
    </row>
    <row r="343" spans="1:1" x14ac:dyDescent="0.2">
      <c r="A343" s="194"/>
    </row>
    <row r="344" spans="1:1" x14ac:dyDescent="0.2">
      <c r="A344" s="194"/>
    </row>
    <row r="345" spans="1:1" x14ac:dyDescent="0.2">
      <c r="A345" s="194"/>
    </row>
    <row r="346" spans="1:1" x14ac:dyDescent="0.2">
      <c r="A346" s="194"/>
    </row>
    <row r="347" spans="1:1" x14ac:dyDescent="0.2">
      <c r="A347" s="194"/>
    </row>
    <row r="348" spans="1:1" x14ac:dyDescent="0.2">
      <c r="A348" s="194"/>
    </row>
    <row r="349" spans="1:1" x14ac:dyDescent="0.2">
      <c r="A349" s="194"/>
    </row>
    <row r="350" spans="1:1" x14ac:dyDescent="0.2">
      <c r="A350" s="194"/>
    </row>
    <row r="351" spans="1:1" x14ac:dyDescent="0.2">
      <c r="A351" s="194"/>
    </row>
    <row r="352" spans="1:1" x14ac:dyDescent="0.2">
      <c r="A352" s="194"/>
    </row>
    <row r="353" spans="1:1" x14ac:dyDescent="0.2">
      <c r="A353" s="194"/>
    </row>
    <row r="354" spans="1:1" x14ac:dyDescent="0.2">
      <c r="A354" s="194"/>
    </row>
    <row r="355" spans="1:1" x14ac:dyDescent="0.2">
      <c r="A355" s="194"/>
    </row>
    <row r="356" spans="1:1" x14ac:dyDescent="0.2">
      <c r="A356" s="194"/>
    </row>
    <row r="357" spans="1:1" x14ac:dyDescent="0.2">
      <c r="A357" s="194"/>
    </row>
    <row r="358" spans="1:1" x14ac:dyDescent="0.2">
      <c r="A358" s="194"/>
    </row>
    <row r="359" spans="1:1" x14ac:dyDescent="0.2">
      <c r="A359" s="194"/>
    </row>
    <row r="360" spans="1:1" x14ac:dyDescent="0.2">
      <c r="A360" s="194"/>
    </row>
    <row r="361" spans="1:1" x14ac:dyDescent="0.2">
      <c r="A361" s="194"/>
    </row>
    <row r="362" spans="1:1" x14ac:dyDescent="0.2">
      <c r="A362" s="194"/>
    </row>
    <row r="363" spans="1:1" x14ac:dyDescent="0.2">
      <c r="A363" s="194"/>
    </row>
    <row r="364" spans="1:1" x14ac:dyDescent="0.2">
      <c r="A364" s="194"/>
    </row>
    <row r="365" spans="1:1" x14ac:dyDescent="0.2">
      <c r="A365" s="194"/>
    </row>
  </sheetData>
  <pageMargins left="0.7" right="0.7" top="0.75" bottom="0.75" header="0.3" footer="0.3"/>
  <pageSetup paperSize="9" orientation="portrait" r:id="rId1"/>
  <headerFooter>
    <oddHeader>&amp;Rekologika d.o.o.</oddHeader>
    <oddFooter>&amp;L&amp;9Datoteka:&amp;F
Objekt: Komunalna in prometna infrastruktura-Planina-Strane&amp;R&amp;9PO/&amp;P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00CF8-4AA8-45DB-A4F6-EA14335B477D}">
  <dimension ref="A1:E58"/>
  <sheetViews>
    <sheetView topLeftCell="A37" zoomScaleNormal="100" workbookViewId="0">
      <selection activeCell="E58" sqref="E58"/>
    </sheetView>
  </sheetViews>
  <sheetFormatPr defaultColWidth="9.140625" defaultRowHeight="12.75" x14ac:dyDescent="0.2"/>
  <cols>
    <col min="1" max="1" width="5.140625" style="244" customWidth="1"/>
    <col min="2" max="2" width="47.5703125" style="244" customWidth="1"/>
    <col min="3" max="3" width="8.28515625" style="244" customWidth="1"/>
    <col min="4" max="4" width="11" style="244" customWidth="1"/>
    <col min="5" max="5" width="14.7109375" style="244" customWidth="1"/>
    <col min="6" max="16384" width="9.140625" style="244"/>
  </cols>
  <sheetData>
    <row r="1" spans="1:5" x14ac:dyDescent="0.2">
      <c r="A1" s="31" t="s">
        <v>355</v>
      </c>
      <c r="B1" s="245"/>
      <c r="C1" s="245"/>
      <c r="D1" s="245"/>
      <c r="E1" s="245"/>
    </row>
    <row r="2" spans="1:5" x14ac:dyDescent="0.2">
      <c r="A2" s="245" t="s">
        <v>356</v>
      </c>
      <c r="B2" s="245" t="s">
        <v>357</v>
      </c>
      <c r="C2" s="245" t="s">
        <v>1</v>
      </c>
      <c r="D2" s="245" t="s">
        <v>2</v>
      </c>
      <c r="E2" s="245" t="s">
        <v>3</v>
      </c>
    </row>
    <row r="3" spans="1:5" x14ac:dyDescent="0.2">
      <c r="A3" s="245"/>
      <c r="B3" s="245"/>
      <c r="C3" s="245"/>
      <c r="D3" s="245" t="s">
        <v>217</v>
      </c>
      <c r="E3" s="245" t="s">
        <v>217</v>
      </c>
    </row>
    <row r="4" spans="1:5" ht="38.25" x14ac:dyDescent="0.2">
      <c r="A4" s="246">
        <v>1</v>
      </c>
      <c r="B4" s="247" t="s">
        <v>358</v>
      </c>
      <c r="C4" s="245"/>
      <c r="D4" s="245"/>
      <c r="E4" s="245"/>
    </row>
    <row r="5" spans="1:5" x14ac:dyDescent="0.2">
      <c r="A5" s="245"/>
      <c r="B5" s="248" t="s">
        <v>8</v>
      </c>
      <c r="C5" s="245">
        <v>1</v>
      </c>
      <c r="D5" s="249"/>
      <c r="E5" s="250">
        <f>C5*D5</f>
        <v>0</v>
      </c>
    </row>
    <row r="6" spans="1:5" ht="89.25" x14ac:dyDescent="0.2">
      <c r="A6" s="246">
        <v>2</v>
      </c>
      <c r="B6" s="251" t="s">
        <v>359</v>
      </c>
      <c r="C6" s="245"/>
      <c r="D6" s="245"/>
      <c r="E6" s="250"/>
    </row>
    <row r="7" spans="1:5" ht="40.5" x14ac:dyDescent="0.2">
      <c r="A7" s="245"/>
      <c r="B7" s="251" t="s">
        <v>390</v>
      </c>
      <c r="C7" s="245"/>
      <c r="D7" s="245"/>
      <c r="E7" s="250"/>
    </row>
    <row r="8" spans="1:5" x14ac:dyDescent="0.2">
      <c r="A8" s="245"/>
      <c r="B8" s="248" t="s">
        <v>8</v>
      </c>
      <c r="C8" s="245">
        <v>2</v>
      </c>
      <c r="D8" s="249"/>
      <c r="E8" s="250">
        <f>C8*D8</f>
        <v>0</v>
      </c>
    </row>
    <row r="9" spans="1:5" ht="38.25" x14ac:dyDescent="0.2">
      <c r="A9" s="246">
        <v>3</v>
      </c>
      <c r="B9" s="252" t="s">
        <v>360</v>
      </c>
      <c r="C9" s="245"/>
      <c r="D9" s="245"/>
      <c r="E9" s="250"/>
    </row>
    <row r="10" spans="1:5" x14ac:dyDescent="0.2">
      <c r="A10" s="245"/>
      <c r="B10" s="248" t="s">
        <v>8</v>
      </c>
      <c r="C10" s="245">
        <v>1</v>
      </c>
      <c r="D10" s="249"/>
      <c r="E10" s="250">
        <f>C10*D10</f>
        <v>0</v>
      </c>
    </row>
    <row r="11" spans="1:5" ht="25.5" x14ac:dyDescent="0.2">
      <c r="A11" s="246">
        <v>4</v>
      </c>
      <c r="B11" s="252" t="s">
        <v>361</v>
      </c>
      <c r="C11" s="245"/>
      <c r="D11" s="245"/>
      <c r="E11" s="250"/>
    </row>
    <row r="12" spans="1:5" x14ac:dyDescent="0.2">
      <c r="A12" s="245"/>
      <c r="B12" s="248" t="s">
        <v>8</v>
      </c>
      <c r="C12" s="245">
        <v>2</v>
      </c>
      <c r="D12" s="249"/>
      <c r="E12" s="250">
        <f>C12*D12</f>
        <v>0</v>
      </c>
    </row>
    <row r="13" spans="1:5" ht="38.25" x14ac:dyDescent="0.2">
      <c r="A13" s="246">
        <v>5</v>
      </c>
      <c r="B13" s="251" t="s">
        <v>362</v>
      </c>
      <c r="C13" s="245"/>
      <c r="D13" s="245"/>
      <c r="E13" s="250"/>
    </row>
    <row r="14" spans="1:5" x14ac:dyDescent="0.2">
      <c r="A14" s="245"/>
      <c r="B14" s="248" t="s">
        <v>8</v>
      </c>
      <c r="C14" s="245">
        <v>1</v>
      </c>
      <c r="D14" s="249"/>
      <c r="E14" s="250">
        <f>C14*D14</f>
        <v>0</v>
      </c>
    </row>
    <row r="15" spans="1:5" ht="51" x14ac:dyDescent="0.2">
      <c r="A15" s="246">
        <v>6</v>
      </c>
      <c r="B15" s="247" t="s">
        <v>363</v>
      </c>
      <c r="C15" s="245"/>
      <c r="D15" s="245"/>
      <c r="E15" s="250"/>
    </row>
    <row r="16" spans="1:5" x14ac:dyDescent="0.2">
      <c r="A16" s="245"/>
      <c r="B16" s="248" t="s">
        <v>8</v>
      </c>
      <c r="C16" s="245">
        <v>1</v>
      </c>
      <c r="D16" s="249"/>
      <c r="E16" s="250">
        <f>C16*D16</f>
        <v>0</v>
      </c>
    </row>
    <row r="17" spans="1:5" ht="25.5" x14ac:dyDescent="0.2">
      <c r="A17" s="246">
        <v>7</v>
      </c>
      <c r="B17" s="252" t="s">
        <v>364</v>
      </c>
      <c r="C17" s="245"/>
      <c r="D17" s="249"/>
      <c r="E17" s="250"/>
    </row>
    <row r="18" spans="1:5" x14ac:dyDescent="0.2">
      <c r="A18" s="245"/>
      <c r="B18" s="248" t="s">
        <v>8</v>
      </c>
      <c r="C18" s="245">
        <v>1</v>
      </c>
      <c r="D18" s="249"/>
      <c r="E18" s="250">
        <f>C18*D18</f>
        <v>0</v>
      </c>
    </row>
    <row r="19" spans="1:5" ht="76.5" x14ac:dyDescent="0.2">
      <c r="A19" s="246">
        <v>8</v>
      </c>
      <c r="B19" s="251" t="s">
        <v>365</v>
      </c>
      <c r="C19" s="245"/>
      <c r="D19" s="245"/>
      <c r="E19" s="250"/>
    </row>
    <row r="20" spans="1:5" ht="27.75" x14ac:dyDescent="0.2">
      <c r="A20" s="245"/>
      <c r="B20" s="247" t="s">
        <v>391</v>
      </c>
      <c r="C20" s="245"/>
      <c r="D20" s="245"/>
      <c r="E20" s="250"/>
    </row>
    <row r="21" spans="1:5" x14ac:dyDescent="0.2">
      <c r="A21" s="245"/>
      <c r="B21" s="248" t="s">
        <v>8</v>
      </c>
      <c r="C21" s="245">
        <v>2</v>
      </c>
      <c r="D21" s="249"/>
      <c r="E21" s="250">
        <f>C21*D21</f>
        <v>0</v>
      </c>
    </row>
    <row r="22" spans="1:5" ht="89.25" x14ac:dyDescent="0.2">
      <c r="A22" s="246">
        <v>9</v>
      </c>
      <c r="B22" s="251" t="s">
        <v>366</v>
      </c>
      <c r="C22" s="245"/>
      <c r="D22" s="245"/>
      <c r="E22" s="250"/>
    </row>
    <row r="23" spans="1:5" x14ac:dyDescent="0.2">
      <c r="A23" s="245"/>
      <c r="B23" s="248" t="s">
        <v>8</v>
      </c>
      <c r="C23" s="245">
        <v>1</v>
      </c>
      <c r="D23" s="249"/>
      <c r="E23" s="250">
        <f>C23*D23</f>
        <v>0</v>
      </c>
    </row>
    <row r="24" spans="1:5" x14ac:dyDescent="0.2">
      <c r="A24" s="246">
        <v>10</v>
      </c>
      <c r="B24" s="253" t="s">
        <v>367</v>
      </c>
      <c r="C24" s="245"/>
      <c r="D24" s="245"/>
      <c r="E24" s="250"/>
    </row>
    <row r="25" spans="1:5" ht="51" x14ac:dyDescent="0.2">
      <c r="A25" s="245"/>
      <c r="B25" s="254" t="s">
        <v>368</v>
      </c>
      <c r="C25" s="245"/>
      <c r="D25" s="245"/>
      <c r="E25" s="250"/>
    </row>
    <row r="26" spans="1:5" x14ac:dyDescent="0.2">
      <c r="A26" s="245"/>
      <c r="B26" s="255" t="s">
        <v>369</v>
      </c>
      <c r="C26" s="245"/>
      <c r="D26" s="245"/>
      <c r="E26" s="250"/>
    </row>
    <row r="27" spans="1:5" ht="25.5" x14ac:dyDescent="0.2">
      <c r="A27" s="245"/>
      <c r="B27" s="254" t="s">
        <v>370</v>
      </c>
      <c r="C27" s="245"/>
      <c r="D27" s="245"/>
      <c r="E27" s="250"/>
    </row>
    <row r="28" spans="1:5" x14ac:dyDescent="0.2">
      <c r="A28" s="245"/>
      <c r="B28" s="255" t="s">
        <v>371</v>
      </c>
      <c r="C28" s="245"/>
      <c r="D28" s="245"/>
      <c r="E28" s="250"/>
    </row>
    <row r="29" spans="1:5" x14ac:dyDescent="0.2">
      <c r="A29" s="245"/>
      <c r="B29" s="256" t="s">
        <v>372</v>
      </c>
      <c r="C29" s="245"/>
      <c r="D29" s="245"/>
      <c r="E29" s="250"/>
    </row>
    <row r="30" spans="1:5" x14ac:dyDescent="0.2">
      <c r="A30" s="245"/>
      <c r="B30" s="255" t="s">
        <v>373</v>
      </c>
      <c r="C30" s="245"/>
      <c r="D30" s="245"/>
      <c r="E30" s="250"/>
    </row>
    <row r="31" spans="1:5" ht="25.5" x14ac:dyDescent="0.2">
      <c r="A31" s="245"/>
      <c r="B31" s="253" t="s">
        <v>374</v>
      </c>
      <c r="C31" s="245"/>
      <c r="D31" s="245"/>
      <c r="E31" s="250"/>
    </row>
    <row r="32" spans="1:5" x14ac:dyDescent="0.2">
      <c r="A32" s="245"/>
      <c r="B32" s="255" t="s">
        <v>375</v>
      </c>
      <c r="C32" s="245"/>
      <c r="D32" s="245"/>
      <c r="E32" s="250"/>
    </row>
    <row r="33" spans="1:5" x14ac:dyDescent="0.2">
      <c r="A33" s="245"/>
      <c r="B33" s="248" t="s">
        <v>8</v>
      </c>
      <c r="C33" s="245">
        <v>2</v>
      </c>
      <c r="D33" s="249"/>
      <c r="E33" s="250">
        <f>C33*D33</f>
        <v>0</v>
      </c>
    </row>
    <row r="34" spans="1:5" ht="63.75" x14ac:dyDescent="0.2">
      <c r="A34" s="246">
        <v>11</v>
      </c>
      <c r="B34" s="247" t="s">
        <v>389</v>
      </c>
      <c r="C34" s="245"/>
      <c r="D34" s="245"/>
      <c r="E34" s="250"/>
    </row>
    <row r="35" spans="1:5" ht="25.5" x14ac:dyDescent="0.2">
      <c r="A35" s="245"/>
      <c r="B35" s="253" t="s">
        <v>376</v>
      </c>
      <c r="C35" s="245"/>
      <c r="D35" s="245"/>
      <c r="E35" s="250"/>
    </row>
    <row r="36" spans="1:5" x14ac:dyDescent="0.2">
      <c r="A36" s="245"/>
      <c r="B36" s="248" t="s">
        <v>8</v>
      </c>
      <c r="C36" s="245">
        <v>2</v>
      </c>
      <c r="D36" s="249"/>
      <c r="E36" s="250">
        <f>C36*D36</f>
        <v>0</v>
      </c>
    </row>
    <row r="37" spans="1:5" ht="38.25" x14ac:dyDescent="0.2">
      <c r="A37" s="246">
        <v>12</v>
      </c>
      <c r="B37" s="247" t="s">
        <v>377</v>
      </c>
      <c r="C37" s="245"/>
      <c r="D37" s="245"/>
      <c r="E37" s="250"/>
    </row>
    <row r="38" spans="1:5" x14ac:dyDescent="0.2">
      <c r="A38" s="245"/>
      <c r="B38" s="248" t="s">
        <v>8</v>
      </c>
      <c r="C38" s="245">
        <v>1</v>
      </c>
      <c r="D38" s="249"/>
      <c r="E38" s="250">
        <f>C38*D38</f>
        <v>0</v>
      </c>
    </row>
    <row r="39" spans="1:5" ht="38.25" x14ac:dyDescent="0.2">
      <c r="A39" s="246">
        <v>13</v>
      </c>
      <c r="B39" s="253" t="s">
        <v>378</v>
      </c>
      <c r="C39" s="245"/>
      <c r="D39" s="245"/>
      <c r="E39" s="250"/>
    </row>
    <row r="40" spans="1:5" x14ac:dyDescent="0.2">
      <c r="A40" s="245"/>
      <c r="B40" s="248" t="s">
        <v>8</v>
      </c>
      <c r="C40" s="245">
        <v>2</v>
      </c>
      <c r="D40" s="249"/>
      <c r="E40" s="250">
        <f>C40*D40</f>
        <v>0</v>
      </c>
    </row>
    <row r="41" spans="1:5" ht="51" x14ac:dyDescent="0.2">
      <c r="A41" s="246">
        <v>14</v>
      </c>
      <c r="B41" s="252" t="s">
        <v>379</v>
      </c>
      <c r="C41" s="245"/>
      <c r="D41" s="245"/>
      <c r="E41" s="250"/>
    </row>
    <row r="42" spans="1:5" x14ac:dyDescent="0.2">
      <c r="A42" s="245"/>
      <c r="B42" s="248" t="s">
        <v>8</v>
      </c>
      <c r="C42" s="245">
        <v>1</v>
      </c>
      <c r="D42" s="249"/>
      <c r="E42" s="250">
        <f>C42*D42</f>
        <v>0</v>
      </c>
    </row>
    <row r="43" spans="1:5" ht="25.5" x14ac:dyDescent="0.2">
      <c r="A43" s="246">
        <v>15</v>
      </c>
      <c r="B43" s="251" t="s">
        <v>380</v>
      </c>
      <c r="C43" s="245"/>
      <c r="D43" s="245"/>
      <c r="E43" s="250"/>
    </row>
    <row r="44" spans="1:5" x14ac:dyDescent="0.2">
      <c r="A44" s="245"/>
      <c r="B44" s="248" t="s">
        <v>8</v>
      </c>
      <c r="C44" s="245">
        <v>1</v>
      </c>
      <c r="D44" s="249"/>
      <c r="E44" s="250">
        <f>C44*D44</f>
        <v>0</v>
      </c>
    </row>
    <row r="45" spans="1:5" ht="51" x14ac:dyDescent="0.2">
      <c r="A45" s="246">
        <v>16</v>
      </c>
      <c r="B45" s="251" t="s">
        <v>381</v>
      </c>
      <c r="C45" s="245"/>
      <c r="D45" s="245"/>
      <c r="E45" s="250"/>
    </row>
    <row r="46" spans="1:5" x14ac:dyDescent="0.2">
      <c r="A46" s="245"/>
      <c r="B46" s="248" t="s">
        <v>8</v>
      </c>
      <c r="C46" s="245">
        <v>1</v>
      </c>
      <c r="D46" s="249"/>
      <c r="E46" s="250">
        <f>C46*D46</f>
        <v>0</v>
      </c>
    </row>
    <row r="47" spans="1:5" ht="25.5" x14ac:dyDescent="0.2">
      <c r="A47" s="246">
        <v>17</v>
      </c>
      <c r="B47" s="253" t="s">
        <v>382</v>
      </c>
      <c r="C47" s="245"/>
      <c r="D47" s="245"/>
      <c r="E47" s="250"/>
    </row>
    <row r="48" spans="1:5" x14ac:dyDescent="0.2">
      <c r="A48" s="245"/>
      <c r="B48" s="248" t="s">
        <v>8</v>
      </c>
      <c r="C48" s="245">
        <v>1</v>
      </c>
      <c r="D48" s="249"/>
      <c r="E48" s="250">
        <f>C48*D48</f>
        <v>0</v>
      </c>
    </row>
    <row r="49" spans="1:5" ht="38.25" x14ac:dyDescent="0.2">
      <c r="A49" s="246">
        <v>18</v>
      </c>
      <c r="B49" s="252" t="s">
        <v>383</v>
      </c>
      <c r="C49" s="245"/>
      <c r="D49" s="249"/>
      <c r="E49" s="250"/>
    </row>
    <row r="50" spans="1:5" ht="38.25" x14ac:dyDescent="0.2">
      <c r="A50" s="245"/>
      <c r="B50" s="252" t="s">
        <v>384</v>
      </c>
      <c r="C50" s="245"/>
      <c r="D50" s="249"/>
      <c r="E50" s="250"/>
    </row>
    <row r="51" spans="1:5" x14ac:dyDescent="0.2">
      <c r="A51" s="245"/>
      <c r="B51" s="248" t="s">
        <v>8</v>
      </c>
      <c r="C51" s="245">
        <v>1</v>
      </c>
      <c r="D51" s="249"/>
      <c r="E51" s="250">
        <f>C51*D51</f>
        <v>0</v>
      </c>
    </row>
    <row r="52" spans="1:5" ht="25.5" x14ac:dyDescent="0.2">
      <c r="A52" s="246">
        <v>19</v>
      </c>
      <c r="B52" s="257" t="s">
        <v>385</v>
      </c>
      <c r="C52" s="245"/>
      <c r="D52" s="249"/>
      <c r="E52" s="250"/>
    </row>
    <row r="53" spans="1:5" x14ac:dyDescent="0.2">
      <c r="A53" s="245"/>
      <c r="B53" s="248" t="s">
        <v>8</v>
      </c>
      <c r="C53" s="245">
        <v>1</v>
      </c>
      <c r="D53" s="249"/>
      <c r="E53" s="250">
        <f>C53*D53</f>
        <v>0</v>
      </c>
    </row>
    <row r="54" spans="1:5" x14ac:dyDescent="0.2">
      <c r="A54" s="246">
        <v>20</v>
      </c>
      <c r="B54" s="245" t="s">
        <v>386</v>
      </c>
      <c r="C54" s="245"/>
      <c r="D54" s="245"/>
      <c r="E54" s="250"/>
    </row>
    <row r="55" spans="1:5" x14ac:dyDescent="0.2">
      <c r="A55" s="245"/>
      <c r="B55" s="248" t="s">
        <v>13</v>
      </c>
      <c r="C55" s="245">
        <v>40</v>
      </c>
      <c r="D55" s="249"/>
      <c r="E55" s="250">
        <f>C55*D55</f>
        <v>0</v>
      </c>
    </row>
    <row r="56" spans="1:5" x14ac:dyDescent="0.2">
      <c r="A56" s="246">
        <v>21</v>
      </c>
      <c r="B56" s="245" t="s">
        <v>387</v>
      </c>
      <c r="C56" s="245"/>
      <c r="D56" s="245"/>
      <c r="E56" s="250"/>
    </row>
    <row r="57" spans="1:5" x14ac:dyDescent="0.2">
      <c r="A57" s="245"/>
      <c r="B57" s="248" t="s">
        <v>8</v>
      </c>
      <c r="C57" s="245">
        <v>1</v>
      </c>
      <c r="D57" s="249"/>
      <c r="E57" s="250">
        <f>C57*D57</f>
        <v>0</v>
      </c>
    </row>
    <row r="58" spans="1:5" x14ac:dyDescent="0.2">
      <c r="A58" s="258" t="s">
        <v>388</v>
      </c>
      <c r="B58" s="258"/>
      <c r="C58" s="258"/>
      <c r="D58" s="259" t="s">
        <v>217</v>
      </c>
      <c r="E58" s="260">
        <f>SUM(E5:E57)</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9698B-F141-4F08-B273-7C61534C8FE5}">
  <dimension ref="A1:F15"/>
  <sheetViews>
    <sheetView topLeftCell="A4" zoomScaleNormal="100" workbookViewId="0">
      <selection activeCell="B6" sqref="B6"/>
    </sheetView>
  </sheetViews>
  <sheetFormatPr defaultColWidth="9.140625" defaultRowHeight="15" x14ac:dyDescent="0.25"/>
  <cols>
    <col min="1" max="1" width="4.5703125" style="378" customWidth="1"/>
    <col min="2" max="2" width="45.7109375" style="378" customWidth="1"/>
    <col min="3" max="3" width="7" style="378" customWidth="1"/>
    <col min="4" max="4" width="8.140625" style="378" customWidth="1"/>
    <col min="5" max="5" width="10.140625" style="378" customWidth="1"/>
    <col min="6" max="6" width="14.28515625" style="378" customWidth="1"/>
    <col min="7" max="16384" width="9.140625" style="378"/>
  </cols>
  <sheetData>
    <row r="1" spans="1:6" ht="15.75" x14ac:dyDescent="0.25">
      <c r="B1" s="379" t="s">
        <v>603</v>
      </c>
    </row>
    <row r="2" spans="1:6" x14ac:dyDescent="0.25">
      <c r="A2" s="380"/>
      <c r="B2" s="381"/>
      <c r="C2" s="382"/>
      <c r="D2" s="382"/>
      <c r="E2" s="383"/>
      <c r="F2" s="384"/>
    </row>
    <row r="3" spans="1:6" x14ac:dyDescent="0.25">
      <c r="A3" s="155"/>
      <c r="B3" s="155" t="s">
        <v>604</v>
      </c>
      <c r="C3" s="155" t="s">
        <v>400</v>
      </c>
      <c r="D3" s="155" t="s">
        <v>1</v>
      </c>
      <c r="E3" s="155" t="s">
        <v>2</v>
      </c>
      <c r="F3" s="155" t="s">
        <v>605</v>
      </c>
    </row>
    <row r="4" spans="1:6" x14ac:dyDescent="0.25">
      <c r="A4" s="385"/>
      <c r="B4" s="386"/>
      <c r="C4" s="387"/>
      <c r="D4" s="388"/>
      <c r="E4" s="389"/>
      <c r="F4" s="390"/>
    </row>
    <row r="5" spans="1:6" x14ac:dyDescent="0.25">
      <c r="A5" s="392"/>
      <c r="B5" s="397" t="s">
        <v>208</v>
      </c>
      <c r="C5" s="392"/>
      <c r="D5" s="393"/>
      <c r="E5" s="394"/>
      <c r="F5" s="395"/>
    </row>
    <row r="6" spans="1:6" ht="39" x14ac:dyDescent="0.25">
      <c r="A6" s="392">
        <v>1</v>
      </c>
      <c r="B6" s="438" t="s">
        <v>663</v>
      </c>
      <c r="C6" s="392" t="s">
        <v>606</v>
      </c>
      <c r="D6" s="393">
        <v>12</v>
      </c>
      <c r="E6" s="394"/>
      <c r="F6" s="395">
        <f t="shared" ref="F6" si="0">D6*E6</f>
        <v>0</v>
      </c>
    </row>
    <row r="7" spans="1:6" ht="26.25" x14ac:dyDescent="0.25">
      <c r="A7" s="392">
        <v>2</v>
      </c>
      <c r="B7" s="396" t="s">
        <v>607</v>
      </c>
      <c r="C7" s="392" t="s">
        <v>243</v>
      </c>
      <c r="D7" s="393">
        <v>1000</v>
      </c>
      <c r="E7" s="394"/>
      <c r="F7" s="395">
        <f t="shared" ref="F7:F12" si="1">D7*E7</f>
        <v>0</v>
      </c>
    </row>
    <row r="8" spans="1:6" ht="26.25" x14ac:dyDescent="0.25">
      <c r="A8" s="392">
        <f t="shared" ref="A8:A13" si="2">A7+1</f>
        <v>3</v>
      </c>
      <c r="B8" s="396" t="s">
        <v>608</v>
      </c>
      <c r="C8" s="392" t="s">
        <v>9</v>
      </c>
      <c r="D8" s="393">
        <v>1070</v>
      </c>
      <c r="E8" s="394"/>
      <c r="F8" s="395">
        <f t="shared" si="1"/>
        <v>0</v>
      </c>
    </row>
    <row r="9" spans="1:6" ht="26.25" x14ac:dyDescent="0.25">
      <c r="A9" s="392">
        <f t="shared" si="2"/>
        <v>4</v>
      </c>
      <c r="B9" s="396" t="s">
        <v>609</v>
      </c>
      <c r="C9" s="392" t="s">
        <v>9</v>
      </c>
      <c r="D9" s="393">
        <v>1070</v>
      </c>
      <c r="E9" s="394"/>
      <c r="F9" s="395">
        <f t="shared" si="1"/>
        <v>0</v>
      </c>
    </row>
    <row r="10" spans="1:6" ht="89.25" x14ac:dyDescent="0.25">
      <c r="A10" s="392">
        <f t="shared" si="2"/>
        <v>5</v>
      </c>
      <c r="B10" s="75" t="s">
        <v>104</v>
      </c>
      <c r="C10" s="392" t="s">
        <v>243</v>
      </c>
      <c r="D10" s="393">
        <v>1000</v>
      </c>
      <c r="E10" s="394"/>
      <c r="F10" s="395">
        <f t="shared" si="1"/>
        <v>0</v>
      </c>
    </row>
    <row r="11" spans="1:6" ht="15.75" x14ac:dyDescent="0.25">
      <c r="A11" s="392">
        <f t="shared" si="2"/>
        <v>6</v>
      </c>
      <c r="B11" s="396" t="s">
        <v>610</v>
      </c>
      <c r="C11" s="392" t="s">
        <v>243</v>
      </c>
      <c r="D11" s="393">
        <v>14</v>
      </c>
      <c r="E11" s="394"/>
      <c r="F11" s="395">
        <f t="shared" si="1"/>
        <v>0</v>
      </c>
    </row>
    <row r="12" spans="1:6" ht="15.75" x14ac:dyDescent="0.25">
      <c r="A12" s="392">
        <f t="shared" si="2"/>
        <v>7</v>
      </c>
      <c r="B12" s="396" t="s">
        <v>611</v>
      </c>
      <c r="C12" s="392" t="s">
        <v>243</v>
      </c>
      <c r="D12" s="393">
        <v>110</v>
      </c>
      <c r="E12" s="394"/>
      <c r="F12" s="395">
        <f t="shared" si="1"/>
        <v>0</v>
      </c>
    </row>
    <row r="13" spans="1:6" x14ac:dyDescent="0.25">
      <c r="A13" s="392">
        <f t="shared" si="2"/>
        <v>8</v>
      </c>
      <c r="B13" s="396"/>
      <c r="C13" s="392"/>
      <c r="D13" s="393"/>
      <c r="E13" s="394"/>
      <c r="F13" s="395"/>
    </row>
    <row r="14" spans="1:6" x14ac:dyDescent="0.25">
      <c r="A14" s="419"/>
      <c r="B14" s="420" t="s">
        <v>654</v>
      </c>
      <c r="C14" s="421"/>
      <c r="D14" s="422"/>
      <c r="E14" s="423"/>
      <c r="F14" s="424">
        <f>SUM(F5:F13)</f>
        <v>0</v>
      </c>
    </row>
    <row r="15" spans="1:6" ht="15.75" x14ac:dyDescent="0.25">
      <c r="A15" s="398"/>
      <c r="B15" s="399"/>
      <c r="C15" s="400"/>
      <c r="D15" s="401"/>
      <c r="E15" s="402"/>
      <c r="F15" s="403"/>
    </row>
  </sheetData>
  <pageMargins left="0.7" right="0.7" top="0.75" bottom="0.75" header="0.3" footer="0.3"/>
  <pageSetup paperSize="9" orientation="portrait" horizontalDpi="0" verticalDpi="0" r:id="rId1"/>
  <headerFooter>
    <oddFooter>&amp;LDatoteka:&amp;F
Objekt: Komunalna in prometna infrastruktura-Planina-Strane</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6DF3C-3E82-44CD-BC25-2FBDE02CA252}">
  <dimension ref="A2:I33"/>
  <sheetViews>
    <sheetView workbookViewId="0">
      <selection activeCell="E29" sqref="E29"/>
    </sheetView>
  </sheetViews>
  <sheetFormatPr defaultColWidth="9.140625" defaultRowHeight="15" x14ac:dyDescent="0.25"/>
  <cols>
    <col min="1" max="1" width="3.28515625" style="378" customWidth="1"/>
    <col min="2" max="2" width="45.7109375" style="378" customWidth="1"/>
    <col min="3" max="4" width="7.42578125" style="378" customWidth="1"/>
    <col min="5" max="5" width="9.85546875" style="378" customWidth="1"/>
    <col min="6" max="6" width="13.28515625" style="378" customWidth="1"/>
    <col min="7" max="16384" width="9.140625" style="378"/>
  </cols>
  <sheetData>
    <row r="2" spans="1:9" ht="15.75" x14ac:dyDescent="0.25">
      <c r="B2" s="379" t="s">
        <v>618</v>
      </c>
    </row>
    <row r="4" spans="1:9" ht="25.5" x14ac:dyDescent="0.25">
      <c r="A4" s="155"/>
      <c r="B4" s="155" t="s">
        <v>604</v>
      </c>
      <c r="C4" s="155" t="s">
        <v>400</v>
      </c>
      <c r="D4" s="155" t="s">
        <v>1</v>
      </c>
      <c r="E4" s="155" t="s">
        <v>2</v>
      </c>
      <c r="F4" s="155" t="s">
        <v>605</v>
      </c>
    </row>
    <row r="5" spans="1:9" x14ac:dyDescent="0.25">
      <c r="A5" s="398"/>
      <c r="B5" s="405"/>
      <c r="C5" s="406"/>
      <c r="D5" s="405"/>
      <c r="E5" s="407"/>
      <c r="F5" s="407"/>
    </row>
    <row r="6" spans="1:9" x14ac:dyDescent="0.25">
      <c r="A6" s="392">
        <v>1</v>
      </c>
      <c r="B6" s="396" t="s">
        <v>619</v>
      </c>
      <c r="C6" s="392" t="s">
        <v>32</v>
      </c>
      <c r="D6" s="393">
        <v>1</v>
      </c>
      <c r="E6" s="395"/>
      <c r="F6" s="395">
        <f t="shared" ref="F6:F13" si="0">D6*E6</f>
        <v>0</v>
      </c>
    </row>
    <row r="7" spans="1:9" x14ac:dyDescent="0.25">
      <c r="A7" s="392">
        <f t="shared" ref="A7:A32" si="1">A6+1</f>
        <v>2</v>
      </c>
      <c r="B7" s="396" t="s">
        <v>620</v>
      </c>
      <c r="C7" s="392" t="s">
        <v>32</v>
      </c>
      <c r="D7" s="393">
        <v>1</v>
      </c>
      <c r="E7" s="395"/>
      <c r="F7" s="395">
        <f t="shared" si="0"/>
        <v>0</v>
      </c>
    </row>
    <row r="8" spans="1:9" ht="26.25" x14ac:dyDescent="0.25">
      <c r="A8" s="392">
        <f t="shared" si="1"/>
        <v>3</v>
      </c>
      <c r="B8" s="396" t="s">
        <v>621</v>
      </c>
      <c r="C8" s="392" t="s">
        <v>606</v>
      </c>
      <c r="D8" s="393">
        <v>1</v>
      </c>
      <c r="E8" s="395"/>
      <c r="F8" s="395">
        <f t="shared" si="0"/>
        <v>0</v>
      </c>
    </row>
    <row r="9" spans="1:9" x14ac:dyDescent="0.25">
      <c r="A9" s="392">
        <f t="shared" si="1"/>
        <v>4</v>
      </c>
      <c r="B9" s="396" t="s">
        <v>622</v>
      </c>
      <c r="C9" s="392" t="s">
        <v>32</v>
      </c>
      <c r="D9" s="393">
        <v>1</v>
      </c>
      <c r="E9" s="395"/>
      <c r="F9" s="395">
        <f t="shared" si="0"/>
        <v>0</v>
      </c>
    </row>
    <row r="10" spans="1:9" x14ac:dyDescent="0.25">
      <c r="A10" s="392">
        <f t="shared" si="1"/>
        <v>5</v>
      </c>
      <c r="B10" s="396" t="s">
        <v>623</v>
      </c>
      <c r="C10" s="392" t="s">
        <v>32</v>
      </c>
      <c r="D10" s="393">
        <v>3</v>
      </c>
      <c r="E10" s="395"/>
      <c r="F10" s="395">
        <f t="shared" si="0"/>
        <v>0</v>
      </c>
    </row>
    <row r="11" spans="1:9" x14ac:dyDescent="0.25">
      <c r="A11" s="392">
        <f t="shared" si="1"/>
        <v>6</v>
      </c>
      <c r="B11" s="396" t="s">
        <v>624</v>
      </c>
      <c r="C11" s="392" t="s">
        <v>32</v>
      </c>
      <c r="D11" s="393">
        <v>1</v>
      </c>
      <c r="E11" s="395"/>
      <c r="F11" s="395">
        <f t="shared" si="0"/>
        <v>0</v>
      </c>
    </row>
    <row r="12" spans="1:9" x14ac:dyDescent="0.25">
      <c r="A12" s="392">
        <f t="shared" si="1"/>
        <v>7</v>
      </c>
      <c r="B12" s="396" t="s">
        <v>625</v>
      </c>
      <c r="C12" s="392" t="s">
        <v>32</v>
      </c>
      <c r="D12" s="393">
        <v>6</v>
      </c>
      <c r="E12" s="395"/>
      <c r="F12" s="395">
        <f t="shared" si="0"/>
        <v>0</v>
      </c>
    </row>
    <row r="13" spans="1:9" x14ac:dyDescent="0.25">
      <c r="A13" s="392">
        <f t="shared" si="1"/>
        <v>8</v>
      </c>
      <c r="B13" s="396" t="s">
        <v>626</v>
      </c>
      <c r="C13" s="392" t="s">
        <v>606</v>
      </c>
      <c r="D13" s="393">
        <v>1</v>
      </c>
      <c r="E13" s="395"/>
      <c r="F13" s="395">
        <f t="shared" si="0"/>
        <v>0</v>
      </c>
    </row>
    <row r="14" spans="1:9" x14ac:dyDescent="0.25">
      <c r="A14" s="392">
        <f t="shared" si="1"/>
        <v>9</v>
      </c>
      <c r="B14" s="408" t="s">
        <v>627</v>
      </c>
      <c r="C14" s="409" t="s">
        <v>9</v>
      </c>
      <c r="D14" s="409">
        <v>160</v>
      </c>
      <c r="E14" s="409"/>
      <c r="F14" s="410">
        <f>D14*E14</f>
        <v>0</v>
      </c>
      <c r="G14" s="411"/>
      <c r="I14" s="411"/>
    </row>
    <row r="15" spans="1:9" ht="25.5" x14ac:dyDescent="0.25">
      <c r="A15" s="392">
        <f t="shared" si="1"/>
        <v>10</v>
      </c>
      <c r="B15" s="408" t="s">
        <v>628</v>
      </c>
      <c r="C15" s="409" t="s">
        <v>9</v>
      </c>
      <c r="D15" s="409">
        <v>160</v>
      </c>
      <c r="E15" s="409"/>
      <c r="F15" s="410">
        <f>D15*E15</f>
        <v>0</v>
      </c>
      <c r="G15" s="411"/>
      <c r="I15" s="411"/>
    </row>
    <row r="16" spans="1:9" ht="26.25" x14ac:dyDescent="0.25">
      <c r="A16" s="392">
        <f t="shared" si="1"/>
        <v>11</v>
      </c>
      <c r="B16" s="412" t="s">
        <v>629</v>
      </c>
      <c r="C16" s="409" t="s">
        <v>9</v>
      </c>
      <c r="D16" s="409">
        <v>570</v>
      </c>
      <c r="E16" s="409"/>
      <c r="F16" s="410">
        <f t="shared" ref="F16:F18" si="2">D16*E16</f>
        <v>0</v>
      </c>
      <c r="I16" s="411"/>
    </row>
    <row r="17" spans="1:9" x14ac:dyDescent="0.25">
      <c r="A17" s="392">
        <f t="shared" si="1"/>
        <v>12</v>
      </c>
      <c r="B17" s="412" t="s">
        <v>612</v>
      </c>
      <c r="C17" s="409" t="s">
        <v>9</v>
      </c>
      <c r="D17" s="409">
        <v>10</v>
      </c>
      <c r="E17" s="409"/>
      <c r="F17" s="410">
        <f t="shared" si="2"/>
        <v>0</v>
      </c>
      <c r="I17" s="411"/>
    </row>
    <row r="18" spans="1:9" x14ac:dyDescent="0.25">
      <c r="A18" s="392">
        <f t="shared" si="1"/>
        <v>13</v>
      </c>
      <c r="B18" s="391" t="s">
        <v>630</v>
      </c>
      <c r="C18" s="392" t="s">
        <v>32</v>
      </c>
      <c r="D18" s="393">
        <v>19</v>
      </c>
      <c r="E18" s="404"/>
      <c r="F18" s="395">
        <f t="shared" si="2"/>
        <v>0</v>
      </c>
    </row>
    <row r="19" spans="1:9" ht="77.25" x14ac:dyDescent="0.25">
      <c r="A19" s="392">
        <f t="shared" si="1"/>
        <v>14</v>
      </c>
      <c r="B19" s="412" t="s">
        <v>631</v>
      </c>
      <c r="C19" s="409" t="s">
        <v>32</v>
      </c>
      <c r="D19" s="409">
        <v>19</v>
      </c>
      <c r="E19" s="409"/>
      <c r="F19" s="410">
        <f>D19*E19</f>
        <v>0</v>
      </c>
      <c r="I19" s="411"/>
    </row>
    <row r="20" spans="1:9" ht="51.75" x14ac:dyDescent="0.25">
      <c r="A20" s="392">
        <f t="shared" si="1"/>
        <v>15</v>
      </c>
      <c r="B20" s="412" t="s">
        <v>632</v>
      </c>
      <c r="C20" s="409" t="s">
        <v>32</v>
      </c>
      <c r="D20" s="409">
        <v>19</v>
      </c>
      <c r="E20" s="409"/>
      <c r="F20" s="410">
        <f t="shared" ref="F20:F31" si="3">D20*E20</f>
        <v>0</v>
      </c>
      <c r="I20" s="411"/>
    </row>
    <row r="21" spans="1:9" ht="243" x14ac:dyDescent="0.25">
      <c r="A21" s="392">
        <f t="shared" si="1"/>
        <v>16</v>
      </c>
      <c r="B21" s="412" t="s">
        <v>633</v>
      </c>
      <c r="C21" s="409" t="s">
        <v>32</v>
      </c>
      <c r="D21" s="409">
        <v>19</v>
      </c>
      <c r="E21" s="409"/>
      <c r="F21" s="410">
        <f t="shared" si="3"/>
        <v>0</v>
      </c>
      <c r="I21" s="411"/>
    </row>
    <row r="22" spans="1:9" ht="39" x14ac:dyDescent="0.25">
      <c r="A22" s="392">
        <f t="shared" si="1"/>
        <v>17</v>
      </c>
      <c r="B22" s="412" t="s">
        <v>634</v>
      </c>
      <c r="C22" s="409" t="s">
        <v>32</v>
      </c>
      <c r="D22" s="409">
        <v>19</v>
      </c>
      <c r="E22" s="409"/>
      <c r="F22" s="410">
        <f t="shared" si="3"/>
        <v>0</v>
      </c>
      <c r="I22" s="411"/>
    </row>
    <row r="23" spans="1:9" ht="26.25" x14ac:dyDescent="0.25">
      <c r="A23" s="392">
        <f t="shared" si="1"/>
        <v>18</v>
      </c>
      <c r="B23" s="391" t="s">
        <v>635</v>
      </c>
      <c r="C23" s="392" t="s">
        <v>9</v>
      </c>
      <c r="D23" s="393">
        <v>19</v>
      </c>
      <c r="E23" s="404"/>
      <c r="F23" s="395">
        <f t="shared" si="3"/>
        <v>0</v>
      </c>
    </row>
    <row r="24" spans="1:9" x14ac:dyDescent="0.25">
      <c r="A24" s="392">
        <f t="shared" si="1"/>
        <v>19</v>
      </c>
      <c r="B24" s="412" t="s">
        <v>636</v>
      </c>
      <c r="C24" s="409" t="s">
        <v>9</v>
      </c>
      <c r="D24" s="409">
        <v>5</v>
      </c>
      <c r="E24" s="409"/>
      <c r="F24" s="410">
        <f t="shared" si="3"/>
        <v>0</v>
      </c>
      <c r="I24" s="411"/>
    </row>
    <row r="25" spans="1:9" x14ac:dyDescent="0.25">
      <c r="A25" s="392">
        <f t="shared" si="1"/>
        <v>20</v>
      </c>
      <c r="B25" s="412" t="s">
        <v>637</v>
      </c>
      <c r="C25" s="409" t="s">
        <v>9</v>
      </c>
      <c r="D25" s="409">
        <v>600</v>
      </c>
      <c r="E25" s="409"/>
      <c r="F25" s="410">
        <f t="shared" si="3"/>
        <v>0</v>
      </c>
      <c r="I25" s="411"/>
    </row>
    <row r="26" spans="1:9" ht="26.25" x14ac:dyDescent="0.25">
      <c r="A26" s="392">
        <f t="shared" si="1"/>
        <v>21</v>
      </c>
      <c r="B26" s="412" t="s">
        <v>613</v>
      </c>
      <c r="C26" s="409" t="s">
        <v>9</v>
      </c>
      <c r="D26" s="409">
        <v>600</v>
      </c>
      <c r="E26" s="409"/>
      <c r="F26" s="410">
        <f t="shared" si="3"/>
        <v>0</v>
      </c>
      <c r="I26" s="411"/>
    </row>
    <row r="27" spans="1:9" x14ac:dyDescent="0.25">
      <c r="A27" s="392">
        <f t="shared" si="1"/>
        <v>22</v>
      </c>
      <c r="B27" s="412" t="s">
        <v>614</v>
      </c>
      <c r="C27" s="409" t="s">
        <v>9</v>
      </c>
      <c r="D27" s="409">
        <v>240</v>
      </c>
      <c r="E27" s="409"/>
      <c r="F27" s="410">
        <f t="shared" si="3"/>
        <v>0</v>
      </c>
      <c r="I27" s="411"/>
    </row>
    <row r="28" spans="1:9" ht="26.25" x14ac:dyDescent="0.25">
      <c r="A28" s="392">
        <f t="shared" si="1"/>
        <v>23</v>
      </c>
      <c r="B28" s="412" t="s">
        <v>638</v>
      </c>
      <c r="C28" s="409" t="s">
        <v>9</v>
      </c>
      <c r="D28" s="409">
        <v>76</v>
      </c>
      <c r="E28" s="409"/>
      <c r="F28" s="410">
        <f t="shared" si="3"/>
        <v>0</v>
      </c>
      <c r="I28" s="411"/>
    </row>
    <row r="29" spans="1:9" s="413" customFormat="1" ht="25.5" x14ac:dyDescent="0.2">
      <c r="A29" s="392">
        <f t="shared" si="1"/>
        <v>24</v>
      </c>
      <c r="B29" s="408" t="s">
        <v>639</v>
      </c>
      <c r="C29" s="412" t="s">
        <v>606</v>
      </c>
      <c r="D29" s="412">
        <v>1</v>
      </c>
      <c r="E29" s="410"/>
      <c r="F29" s="410">
        <f t="shared" si="3"/>
        <v>0</v>
      </c>
      <c r="G29" s="411"/>
    </row>
    <row r="30" spans="1:9" s="413" customFormat="1" ht="12.75" x14ac:dyDescent="0.2">
      <c r="A30" s="392">
        <f t="shared" si="1"/>
        <v>25</v>
      </c>
      <c r="B30" s="408" t="s">
        <v>640</v>
      </c>
      <c r="C30" s="412" t="s">
        <v>606</v>
      </c>
      <c r="D30" s="412">
        <v>1</v>
      </c>
      <c r="E30" s="410"/>
      <c r="F30" s="410">
        <f t="shared" si="3"/>
        <v>0</v>
      </c>
      <c r="G30" s="411"/>
    </row>
    <row r="31" spans="1:9" s="413" customFormat="1" ht="12.75" x14ac:dyDescent="0.2">
      <c r="A31" s="392">
        <f t="shared" si="1"/>
        <v>26</v>
      </c>
      <c r="B31" s="408" t="s">
        <v>615</v>
      </c>
      <c r="C31" s="412" t="s">
        <v>13</v>
      </c>
      <c r="D31" s="412">
        <v>16</v>
      </c>
      <c r="E31" s="410"/>
      <c r="F31" s="410">
        <f t="shared" si="3"/>
        <v>0</v>
      </c>
      <c r="G31" s="411"/>
    </row>
    <row r="32" spans="1:9" x14ac:dyDescent="0.25">
      <c r="A32" s="392">
        <f t="shared" si="1"/>
        <v>27</v>
      </c>
      <c r="B32" s="391" t="s">
        <v>616</v>
      </c>
      <c r="C32" s="392" t="s">
        <v>617</v>
      </c>
      <c r="D32" s="393">
        <v>3</v>
      </c>
      <c r="E32" s="395"/>
      <c r="F32" s="395">
        <f>SUM(F6:F30)*0.03</f>
        <v>0</v>
      </c>
    </row>
    <row r="33" spans="1:9" s="414" customFormat="1" ht="15.75" x14ac:dyDescent="0.25">
      <c r="A33" s="425"/>
      <c r="B33" s="426" t="s">
        <v>655</v>
      </c>
      <c r="C33" s="426"/>
      <c r="D33" s="426"/>
      <c r="E33" s="426"/>
      <c r="F33" s="427">
        <f>SUM(F6:F32)</f>
        <v>0</v>
      </c>
      <c r="I33" s="415"/>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vt:lpstr>
      <vt:lpstr>REKAP_KOM_PAD_CESTA_VODOVOD</vt:lpstr>
      <vt:lpstr>KOMUNALNA UREDITEV</vt:lpstr>
      <vt:lpstr>kanal K1</vt:lpstr>
      <vt:lpstr>kanal K1.1</vt:lpstr>
      <vt:lpstr>kanal K1.1.1</vt:lpstr>
      <vt:lpstr>kanal K1.1.2</vt:lpstr>
      <vt:lpstr>kanal P1</vt:lpstr>
      <vt:lpstr>kanal P1.1</vt:lpstr>
      <vt:lpstr>kanal P2</vt:lpstr>
      <vt:lpstr>kanal P3</vt:lpstr>
      <vt:lpstr>kanal P4</vt:lpstr>
      <vt:lpstr>vodovod V1</vt:lpstr>
      <vt:lpstr>vodovod V2</vt:lpstr>
      <vt:lpstr>vodovod V3</vt:lpstr>
      <vt:lpstr>vodovod V4</vt:lpstr>
      <vt:lpstr>UREDITEV CESTE</vt:lpstr>
      <vt:lpstr>ČN_ELEKTRO</vt:lpstr>
      <vt:lpstr>ČN_GRADBENO</vt:lpstr>
      <vt:lpstr>ČN_TEHNOLOGIJA</vt:lpstr>
      <vt:lpstr>SN_TP</vt:lpstr>
      <vt:lpstr>JR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Barbara Kranjc</cp:lastModifiedBy>
  <cp:lastPrinted>2024-11-21T09:22:22Z</cp:lastPrinted>
  <dcterms:created xsi:type="dcterms:W3CDTF">2015-05-09T21:54:51Z</dcterms:created>
  <dcterms:modified xsi:type="dcterms:W3CDTF">2025-01-21T13:14:48Z</dcterms:modified>
</cp:coreProperties>
</file>